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7\"/>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T83" i="13"/>
  <c r="AP83" i="13"/>
  <c r="AD83" i="13"/>
  <c r="Z83" i="13"/>
  <c r="N83" i="13"/>
  <c r="J83" i="13"/>
  <c r="B82" i="13"/>
  <c r="C80" i="13"/>
  <c r="B80" i="13"/>
  <c r="D79" i="13"/>
  <c r="D91" i="13" s="1"/>
  <c r="AZ75" i="13"/>
  <c r="AZ83" i="13" s="1"/>
  <c r="AY75" i="13"/>
  <c r="AY83" i="13" s="1"/>
  <c r="AX75" i="13"/>
  <c r="AX83" i="13" s="1"/>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C75" i="13"/>
  <c r="AC83" i="13" s="1"/>
  <c r="AB75" i="13"/>
  <c r="AB83" i="13" s="1"/>
  <c r="AA75" i="13"/>
  <c r="AA83" i="13" s="1"/>
  <c r="Z75" i="13"/>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M83" i="13" s="1"/>
  <c r="L75" i="13"/>
  <c r="L83" i="13" s="1"/>
  <c r="K75" i="13"/>
  <c r="K83" i="13" s="1"/>
  <c r="J75" i="13"/>
  <c r="I75" i="13"/>
  <c r="I83" i="13" s="1"/>
  <c r="H75" i="13"/>
  <c r="H83" i="13" s="1"/>
  <c r="G75" i="13"/>
  <c r="G83" i="13" s="1"/>
  <c r="F75" i="13"/>
  <c r="F83" i="13" s="1"/>
  <c r="E75" i="13"/>
  <c r="E83" i="13" s="1"/>
  <c r="D75" i="13"/>
  <c r="D83" i="13" s="1"/>
  <c r="C75" i="13"/>
  <c r="C83" i="13" s="1"/>
  <c r="B75" i="13"/>
  <c r="B83" i="13" s="1"/>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Q64" i="13"/>
  <c r="AI64" i="13"/>
  <c r="AA64" i="13"/>
  <c r="S64" i="13"/>
  <c r="K64" i="13"/>
  <c r="C64" i="13"/>
  <c r="C63" i="13"/>
  <c r="B63" i="13"/>
  <c r="C57" i="13"/>
  <c r="B57" i="13"/>
  <c r="AZ50" i="13"/>
  <c r="AZ64" i="13" s="1"/>
  <c r="AY50" i="13"/>
  <c r="AX50" i="13"/>
  <c r="AX64" i="13" s="1"/>
  <c r="AW50" i="13"/>
  <c r="AW64" i="13" s="1"/>
  <c r="AV50" i="13"/>
  <c r="AV64" i="13" s="1"/>
  <c r="AU50" i="13"/>
  <c r="AU64" i="13" s="1"/>
  <c r="AT50" i="13"/>
  <c r="AT64" i="13" s="1"/>
  <c r="AS50" i="13"/>
  <c r="AS64" i="13" s="1"/>
  <c r="AR50" i="13"/>
  <c r="AR64" i="13" s="1"/>
  <c r="AQ50" i="13"/>
  <c r="AP50" i="13"/>
  <c r="AP64" i="13" s="1"/>
  <c r="AO50" i="13"/>
  <c r="AO64" i="13" s="1"/>
  <c r="AN50" i="13"/>
  <c r="AN64" i="13" s="1"/>
  <c r="AM50" i="13"/>
  <c r="AM64" i="13" s="1"/>
  <c r="AL50" i="13"/>
  <c r="AL64" i="13" s="1"/>
  <c r="AK50" i="13"/>
  <c r="AK64" i="13" s="1"/>
  <c r="AJ50" i="13"/>
  <c r="AJ64" i="13" s="1"/>
  <c r="AI50" i="13"/>
  <c r="AH50" i="13"/>
  <c r="AH64" i="13" s="1"/>
  <c r="AG50" i="13"/>
  <c r="AG64" i="13" s="1"/>
  <c r="AF50" i="13"/>
  <c r="AF64" i="13" s="1"/>
  <c r="AE50" i="13"/>
  <c r="AE64" i="13" s="1"/>
  <c r="AD50" i="13"/>
  <c r="AD64" i="13" s="1"/>
  <c r="AC50" i="13"/>
  <c r="AC64" i="13" s="1"/>
  <c r="AB50" i="13"/>
  <c r="AB64" i="13" s="1"/>
  <c r="AA50" i="13"/>
  <c r="Z50" i="13"/>
  <c r="Z64" i="13" s="1"/>
  <c r="Y50" i="13"/>
  <c r="Y64" i="13" s="1"/>
  <c r="X50" i="13"/>
  <c r="X64" i="13" s="1"/>
  <c r="W50" i="13"/>
  <c r="W64" i="13" s="1"/>
  <c r="V50" i="13"/>
  <c r="V64" i="13" s="1"/>
  <c r="U50" i="13"/>
  <c r="U64" i="13" s="1"/>
  <c r="T50" i="13"/>
  <c r="T64" i="13" s="1"/>
  <c r="S50" i="13"/>
  <c r="R50" i="13"/>
  <c r="R64" i="13" s="1"/>
  <c r="Q50" i="13"/>
  <c r="Q64" i="13" s="1"/>
  <c r="P50" i="13"/>
  <c r="P64" i="13" s="1"/>
  <c r="O50" i="13"/>
  <c r="O64" i="13" s="1"/>
  <c r="N50" i="13"/>
  <c r="N64" i="13" s="1"/>
  <c r="M50" i="13"/>
  <c r="M64" i="13" s="1"/>
  <c r="L50" i="13"/>
  <c r="L64" i="13" s="1"/>
  <c r="K50" i="13"/>
  <c r="J50" i="13"/>
  <c r="J64" i="13" s="1"/>
  <c r="I50" i="13"/>
  <c r="I64" i="13" s="1"/>
  <c r="H50" i="13"/>
  <c r="H64" i="13" s="1"/>
  <c r="G50" i="13"/>
  <c r="G64" i="13" s="1"/>
  <c r="F50" i="13"/>
  <c r="F64" i="13" s="1"/>
  <c r="E50" i="13"/>
  <c r="E64" i="13" s="1"/>
  <c r="D50" i="13"/>
  <c r="D64" i="13" s="1"/>
  <c r="C50" i="13"/>
  <c r="B50" i="13"/>
  <c r="B64" i="13" s="1"/>
  <c r="C49" i="13"/>
  <c r="B49" i="13"/>
  <c r="D47" i="13"/>
  <c r="D57" i="13" s="1"/>
  <c r="B45" i="13"/>
  <c r="B46" i="13" s="1"/>
  <c r="E79" i="13" l="1"/>
  <c r="B85" i="13"/>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69" i="13"/>
  <c r="D49" i="13"/>
  <c r="D63" i="13"/>
  <c r="E86" i="13"/>
  <c r="I86" i="13"/>
  <c r="M86" i="13"/>
  <c r="Q86" i="13"/>
  <c r="U86" i="13"/>
  <c r="Y86" i="13"/>
  <c r="AC86" i="13"/>
  <c r="AG86" i="13"/>
  <c r="AK86" i="13"/>
  <c r="AO86" i="13"/>
  <c r="AS86" i="13"/>
  <c r="AW86" i="13"/>
  <c r="D71" i="13"/>
  <c r="E91" i="13"/>
  <c r="F79" i="13"/>
  <c r="D80" i="13"/>
  <c r="F86" i="13"/>
  <c r="AL86" i="13"/>
  <c r="C85" i="13" l="1"/>
  <c r="F91" i="13"/>
  <c r="G79" i="13"/>
  <c r="D69" i="13"/>
  <c r="D70" i="13"/>
  <c r="E49" i="13"/>
  <c r="F73" i="13"/>
  <c r="B81" i="13"/>
  <c r="B76" i="13"/>
  <c r="E80" i="13"/>
  <c r="E63" i="13"/>
  <c r="E57" i="13"/>
  <c r="F47" i="13"/>
  <c r="E71" i="13"/>
  <c r="D82" i="13"/>
  <c r="C65" i="13"/>
  <c r="C72" i="13" s="1"/>
  <c r="C74" i="13" s="1"/>
  <c r="G73" i="13" l="1"/>
  <c r="G82" i="13" s="1"/>
  <c r="C76" i="13"/>
  <c r="C81" i="13"/>
  <c r="F80" i="13"/>
  <c r="F57" i="13"/>
  <c r="G47" i="13"/>
  <c r="F63" i="13"/>
  <c r="B77" i="13"/>
  <c r="H79" i="13"/>
  <c r="G91" i="13"/>
  <c r="F82" i="13"/>
  <c r="F71" i="13"/>
  <c r="E70" i="13"/>
  <c r="E69" i="13"/>
  <c r="F49" i="13"/>
  <c r="D65" i="13"/>
  <c r="D72" i="13" s="1"/>
  <c r="D74" i="13" s="1"/>
  <c r="D85" i="13"/>
  <c r="G71" i="13" l="1"/>
  <c r="H73" i="13"/>
  <c r="F70" i="13"/>
  <c r="G49" i="13"/>
  <c r="F69" i="13"/>
  <c r="B84" i="13"/>
  <c r="B89" i="13" s="1"/>
  <c r="C77" i="13"/>
  <c r="C78" i="13" s="1"/>
  <c r="D81" i="13"/>
  <c r="D76" i="13"/>
  <c r="E65" i="13"/>
  <c r="E72" i="13" s="1"/>
  <c r="E74" i="13" s="1"/>
  <c r="E85" i="13"/>
  <c r="H91" i="13"/>
  <c r="I79" i="13"/>
  <c r="B78" i="13"/>
  <c r="G80" i="13"/>
  <c r="G63" i="13"/>
  <c r="G57" i="13"/>
  <c r="H47" i="13"/>
  <c r="H82" i="13" l="1"/>
  <c r="I73" i="13"/>
  <c r="I71" i="13"/>
  <c r="J73" i="13"/>
  <c r="J71" i="13" s="1"/>
  <c r="H71" i="13"/>
  <c r="E76" i="13"/>
  <c r="E81" i="13"/>
  <c r="B94" i="13"/>
  <c r="B92" i="13"/>
  <c r="B90" i="13"/>
  <c r="B95" i="13" s="1"/>
  <c r="F65" i="13"/>
  <c r="F72" i="13" s="1"/>
  <c r="F74" i="13" s="1"/>
  <c r="H57" i="13"/>
  <c r="H63" i="13"/>
  <c r="I47" i="13"/>
  <c r="H80" i="13"/>
  <c r="I91" i="13"/>
  <c r="J79" i="13"/>
  <c r="F85" i="13"/>
  <c r="D77" i="13"/>
  <c r="D78" i="13" s="1"/>
  <c r="C84" i="13"/>
  <c r="C89" i="13" s="1"/>
  <c r="C92" i="13" s="1"/>
  <c r="G70" i="13"/>
  <c r="G69" i="13"/>
  <c r="H49" i="13"/>
  <c r="J82" i="13" l="1"/>
  <c r="I82" i="13"/>
  <c r="K73" i="13"/>
  <c r="L73" i="13" s="1"/>
  <c r="D84" i="13"/>
  <c r="D89" i="13" s="1"/>
  <c r="D92" i="13" s="1"/>
  <c r="D93" i="13" s="1"/>
  <c r="H69" i="13"/>
  <c r="H70" i="13"/>
  <c r="I49" i="13"/>
  <c r="I80" i="13"/>
  <c r="I63" i="13"/>
  <c r="I57" i="13"/>
  <c r="J47" i="13"/>
  <c r="C94" i="13"/>
  <c r="G65" i="13"/>
  <c r="G72" i="13" s="1"/>
  <c r="G74" i="13" s="1"/>
  <c r="G85" i="13"/>
  <c r="J91" i="13"/>
  <c r="K79" i="13"/>
  <c r="F81" i="13"/>
  <c r="F76" i="13"/>
  <c r="B93" i="13"/>
  <c r="B96" i="13" s="1"/>
  <c r="C93" i="13"/>
  <c r="C90" i="13"/>
  <c r="C95" i="13" s="1"/>
  <c r="E77" i="13"/>
  <c r="E84" i="13" l="1"/>
  <c r="E89" i="13" s="1"/>
  <c r="D90" i="13"/>
  <c r="C96" i="13"/>
  <c r="E78" i="13"/>
  <c r="D94" i="13"/>
  <c r="L82" i="13"/>
  <c r="M73" i="13"/>
  <c r="N73" i="13" s="1"/>
  <c r="N82" i="13" s="1"/>
  <c r="D96" i="13"/>
  <c r="K82" i="13"/>
  <c r="K71" i="13"/>
  <c r="L71" i="13"/>
  <c r="E92" i="13"/>
  <c r="E90" i="13"/>
  <c r="E95" i="13" s="1"/>
  <c r="E94" i="13"/>
  <c r="G76" i="13"/>
  <c r="G81" i="13"/>
  <c r="J80" i="13"/>
  <c r="J57" i="13"/>
  <c r="K47" i="13"/>
  <c r="J63" i="13"/>
  <c r="I70" i="13"/>
  <c r="I69" i="13"/>
  <c r="J49" i="13"/>
  <c r="H65" i="13"/>
  <c r="H72" i="13" s="1"/>
  <c r="H74" i="13" s="1"/>
  <c r="M71" i="13"/>
  <c r="F77" i="13"/>
  <c r="F78" i="13"/>
  <c r="H85" i="13"/>
  <c r="K91" i="13"/>
  <c r="L79" i="13"/>
  <c r="D95" i="13"/>
  <c r="M82" i="13" l="1"/>
  <c r="N71" i="13"/>
  <c r="O73" i="13"/>
  <c r="O82" i="13" s="1"/>
  <c r="O71" i="13"/>
  <c r="L91" i="13"/>
  <c r="M79" i="13"/>
  <c r="H81" i="13"/>
  <c r="H76" i="13"/>
  <c r="I65" i="13"/>
  <c r="I72" i="13" s="1"/>
  <c r="I74" i="13" s="1"/>
  <c r="F84" i="13"/>
  <c r="F89" i="13" s="1"/>
  <c r="I85" i="13"/>
  <c r="J70" i="13"/>
  <c r="K49" i="13"/>
  <c r="J69" i="13"/>
  <c r="K80" i="13"/>
  <c r="K63" i="13"/>
  <c r="K57" i="13"/>
  <c r="L47" i="13"/>
  <c r="G77" i="13"/>
  <c r="G78" i="13" s="1"/>
  <c r="E93" i="13"/>
  <c r="E96" i="13" s="1"/>
  <c r="P73" i="13" l="1"/>
  <c r="J85" i="13"/>
  <c r="K70" i="13"/>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s="1"/>
  <c r="M91" i="13"/>
  <c r="N79" i="13"/>
  <c r="F93" i="13" l="1"/>
  <c r="F96" i="13" s="1"/>
  <c r="G93" i="13"/>
  <c r="K76" i="13"/>
  <c r="K81" i="13"/>
  <c r="H84" i="13"/>
  <c r="H89" i="13" s="1"/>
  <c r="J81" i="13"/>
  <c r="J76" i="13"/>
  <c r="Q82" i="13"/>
  <c r="R73" i="13"/>
  <c r="Q71" i="13"/>
  <c r="I77" i="13"/>
  <c r="G94" i="13"/>
  <c r="H90" i="13"/>
  <c r="H95" i="13" s="1"/>
  <c r="L69" i="13"/>
  <c r="L70" i="13"/>
  <c r="M49" i="13"/>
  <c r="K85" i="13"/>
  <c r="N91" i="13"/>
  <c r="O79" i="13"/>
  <c r="M80" i="13"/>
  <c r="M63" i="13"/>
  <c r="M57" i="13"/>
  <c r="N47" i="13"/>
  <c r="G96" i="13" l="1"/>
  <c r="I78" i="13"/>
  <c r="R82" i="13"/>
  <c r="R71" i="13"/>
  <c r="S73" i="13"/>
  <c r="I84" i="13"/>
  <c r="I89" i="13" s="1"/>
  <c r="I92" i="13" s="1"/>
  <c r="N80" i="13"/>
  <c r="N57" i="13"/>
  <c r="O47" i="13"/>
  <c r="N63" i="13"/>
  <c r="P79" i="13"/>
  <c r="O91" i="13"/>
  <c r="L85" i="13"/>
  <c r="M70" i="13"/>
  <c r="M69" i="13"/>
  <c r="N49" i="13"/>
  <c r="L65" i="13"/>
  <c r="L72" i="13" s="1"/>
  <c r="L74" i="13" s="1"/>
  <c r="J77" i="13"/>
  <c r="J84" i="13" s="1"/>
  <c r="J89" i="13" s="1"/>
  <c r="H92" i="13"/>
  <c r="I90" i="13"/>
  <c r="I95" i="13" s="1"/>
  <c r="I94" i="13"/>
  <c r="H94" i="13"/>
  <c r="K77" i="13"/>
  <c r="M65" i="13" l="1"/>
  <c r="M72" i="13" s="1"/>
  <c r="M74" i="13" s="1"/>
  <c r="M81" i="13" s="1"/>
  <c r="J92" i="13"/>
  <c r="J94" i="13"/>
  <c r="J90" i="13"/>
  <c r="J95" i="13" s="1"/>
  <c r="K84" i="13"/>
  <c r="K89" i="13" s="1"/>
  <c r="K78" i="13"/>
  <c r="J78" i="13"/>
  <c r="N70" i="13"/>
  <c r="O49" i="13"/>
  <c r="N69" i="13"/>
  <c r="M85" i="13"/>
  <c r="H93" i="13"/>
  <c r="H96" i="13" s="1"/>
  <c r="I93" i="13"/>
  <c r="J93" i="13"/>
  <c r="L81" i="13"/>
  <c r="L76" i="13"/>
  <c r="M76" i="13"/>
  <c r="P91" i="13"/>
  <c r="Q79" i="13"/>
  <c r="O80" i="13"/>
  <c r="O63" i="13"/>
  <c r="O57" i="13"/>
  <c r="P47" i="13"/>
  <c r="S82" i="13"/>
  <c r="T73" i="13"/>
  <c r="S71" i="13"/>
  <c r="N65" i="13" l="1"/>
  <c r="N72" i="13" s="1"/>
  <c r="N74" i="13" s="1"/>
  <c r="I96" i="13"/>
  <c r="M77" i="13"/>
  <c r="M78" i="13" s="1"/>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K93" i="13"/>
  <c r="K96" i="13" s="1"/>
  <c r="O76" i="13"/>
  <c r="O81" i="13"/>
  <c r="L96" i="13" l="1"/>
  <c r="O77" i="13"/>
  <c r="O78" i="13" s="1"/>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s="1"/>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T69" i="13"/>
  <c r="T70" i="13"/>
  <c r="U49" i="13"/>
  <c r="S85" i="13"/>
  <c r="R84" i="13" l="1"/>
  <c r="R89" i="13" s="1"/>
  <c r="T65" i="13"/>
  <c r="T72" i="13" s="1"/>
  <c r="T74" i="13" s="1"/>
  <c r="T76" i="13" s="1"/>
  <c r="Q92" i="13"/>
  <c r="Q93" i="13" s="1"/>
  <c r="Q96" i="13" s="1"/>
  <c r="Q90" i="13"/>
  <c r="Q95" i="13" s="1"/>
  <c r="Q94" i="13"/>
  <c r="R92" i="13"/>
  <c r="R93" i="13" s="1"/>
  <c r="R96" i="13" s="1"/>
  <c r="R90" i="13"/>
  <c r="R94" i="13"/>
  <c r="X79" i="13"/>
  <c r="W91" i="13"/>
  <c r="Z82" i="13"/>
  <c r="Z71" i="13"/>
  <c r="AA73" i="13"/>
  <c r="Q78" i="13"/>
  <c r="U70" i="13"/>
  <c r="U69" i="13"/>
  <c r="U65" i="13" s="1"/>
  <c r="U72" i="13" s="1"/>
  <c r="U74" i="13" s="1"/>
  <c r="V49" i="13"/>
  <c r="T81" i="13"/>
  <c r="T85" i="13"/>
  <c r="R78" i="13"/>
  <c r="V80" i="13"/>
  <c r="V57" i="13"/>
  <c r="W47" i="13"/>
  <c r="V63" i="13"/>
  <c r="S76" i="13"/>
  <c r="S81" i="13"/>
  <c r="R95" i="13" l="1"/>
  <c r="S77" i="13"/>
  <c r="S84" i="13" s="1"/>
  <c r="S89" i="13" s="1"/>
  <c r="W80" i="13"/>
  <c r="W63" i="13"/>
  <c r="X47" i="13"/>
  <c r="W57" i="13"/>
  <c r="U76" i="13"/>
  <c r="U81" i="13"/>
  <c r="T77" i="13"/>
  <c r="T78" i="13" s="1"/>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7" i="13"/>
  <c r="U78" i="13" s="1"/>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AA91" i="13"/>
  <c r="AB79" i="13"/>
  <c r="Z80" i="13"/>
  <c r="Z57" i="13"/>
  <c r="AA47" i="13"/>
  <c r="Z63" i="13"/>
  <c r="V78" i="13"/>
  <c r="W84" i="13" l="1"/>
  <c r="W89" i="13" s="1"/>
  <c r="W92" i="13" s="1"/>
  <c r="W90" i="13"/>
  <c r="X77" i="13"/>
  <c r="X84" i="13" s="1"/>
  <c r="AB91" i="13"/>
  <c r="AC79" i="13"/>
  <c r="Y76" i="13"/>
  <c r="Y81" i="13"/>
  <c r="V92" i="13"/>
  <c r="V93" i="13" s="1"/>
  <c r="V96" i="13" s="1"/>
  <c r="V90" i="13"/>
  <c r="V95" i="13" s="1"/>
  <c r="V94" i="13"/>
  <c r="AA80" i="13"/>
  <c r="AA63" i="13"/>
  <c r="AB47" i="13"/>
  <c r="AA57" i="13"/>
  <c r="W78" i="13"/>
  <c r="AA49" i="13"/>
  <c r="Z70" i="13"/>
  <c r="Z69" i="13"/>
  <c r="Y85" i="13"/>
  <c r="AE82" i="13"/>
  <c r="AF73" i="13"/>
  <c r="AE71" i="13"/>
  <c r="X89" i="13"/>
  <c r="W94" i="13" l="1"/>
  <c r="X78" i="13"/>
  <c r="X92" i="13"/>
  <c r="X93" i="13" s="1"/>
  <c r="X90" i="13"/>
  <c r="X95" i="13" s="1"/>
  <c r="X94" i="13"/>
  <c r="AF82" i="13"/>
  <c r="AG73" i="13"/>
  <c r="AF71" i="13"/>
  <c r="Z85" i="13"/>
  <c r="AB57" i="13"/>
  <c r="AC47" i="13"/>
  <c r="AB80" i="13"/>
  <c r="AB63" i="13"/>
  <c r="AC91" i="13"/>
  <c r="AD79" i="13"/>
  <c r="Z65" i="13"/>
  <c r="Z72" i="13" s="1"/>
  <c r="Z74" i="13" s="1"/>
  <c r="AA70" i="13"/>
  <c r="AA69" i="13"/>
  <c r="AB49" i="13"/>
  <c r="Y77" i="13"/>
  <c r="Y84" i="13" s="1"/>
  <c r="Y89" i="13" s="1"/>
  <c r="W95" i="13"/>
  <c r="W93" i="13"/>
  <c r="W96" i="13" s="1"/>
  <c r="Y78" i="13" l="1"/>
  <c r="AA65" i="13"/>
  <c r="AA72" i="13" s="1"/>
  <c r="AA74" i="13" s="1"/>
  <c r="AA81" i="13" s="1"/>
  <c r="Y92" i="13"/>
  <c r="Y93" i="13" s="1"/>
  <c r="Y96" i="13" s="1"/>
  <c r="Y94" i="13"/>
  <c r="Y90" i="13"/>
  <c r="Y95" i="13" s="1"/>
  <c r="AA76" i="13"/>
  <c r="Z81" i="13"/>
  <c r="Z76" i="13"/>
  <c r="AC80" i="13"/>
  <c r="AC63" i="13"/>
  <c r="AC57" i="13"/>
  <c r="AD47" i="13"/>
  <c r="AG82" i="13"/>
  <c r="AG71" i="13"/>
  <c r="AH73" i="13"/>
  <c r="AB70" i="13"/>
  <c r="AB69" i="13"/>
  <c r="AC49" i="13"/>
  <c r="AA85" i="13"/>
  <c r="AD91" i="13"/>
  <c r="AE79" i="13"/>
  <c r="X96" i="13"/>
  <c r="AB65" i="13" l="1"/>
  <c r="AB72" i="13" s="1"/>
  <c r="AB74" i="13" s="1"/>
  <c r="AB81" i="13" s="1"/>
  <c r="AF79" i="13"/>
  <c r="AE91" i="13"/>
  <c r="AB76" i="13"/>
  <c r="AH82" i="13"/>
  <c r="AH71" i="13"/>
  <c r="AI73" i="13"/>
  <c r="AA77" i="13"/>
  <c r="AC70" i="13"/>
  <c r="AC69" i="13"/>
  <c r="AC65" i="13" s="1"/>
  <c r="AC72" i="13" s="1"/>
  <c r="AC74" i="13" s="1"/>
  <c r="AD49" i="13"/>
  <c r="AB85" i="13"/>
  <c r="AD80" i="13"/>
  <c r="AD57" i="13"/>
  <c r="AE47" i="13"/>
  <c r="AD63" i="13"/>
  <c r="Z77" i="13"/>
  <c r="Z84" i="13" s="1"/>
  <c r="Z89" i="13" s="1"/>
  <c r="Z78" i="13" l="1"/>
  <c r="Z92" i="13"/>
  <c r="Z93" i="13" s="1"/>
  <c r="Z96" i="13" s="1"/>
  <c r="Z90" i="13"/>
  <c r="Z95" i="13" s="1"/>
  <c r="Z94" i="13"/>
  <c r="AC76" i="13"/>
  <c r="AC81" i="13"/>
  <c r="AA84" i="13"/>
  <c r="AA89" i="13" s="1"/>
  <c r="AB77" i="13"/>
  <c r="AB84" i="13" s="1"/>
  <c r="AB89" i="13" s="1"/>
  <c r="AE80" i="13"/>
  <c r="AE63" i="13"/>
  <c r="AF47" i="13"/>
  <c r="AE57" i="13"/>
  <c r="AD70" i="13"/>
  <c r="AE49" i="13"/>
  <c r="AD69" i="13"/>
  <c r="AC85" i="13"/>
  <c r="AA78" i="13"/>
  <c r="AI82" i="13"/>
  <c r="AJ73" i="13"/>
  <c r="AI71" i="13"/>
  <c r="AF91" i="13"/>
  <c r="AG79" i="13"/>
  <c r="AD65" i="13" l="1"/>
  <c r="AD72" i="13" s="1"/>
  <c r="AD74" i="13" s="1"/>
  <c r="AD76" i="13" s="1"/>
  <c r="AG91" i="13"/>
  <c r="AH79" i="13"/>
  <c r="AB92" i="13"/>
  <c r="AB94" i="13"/>
  <c r="AB90" i="13"/>
  <c r="AJ82" i="13"/>
  <c r="AK73" i="13"/>
  <c r="AJ71" i="13"/>
  <c r="AD81" i="13"/>
  <c r="AD85" i="13"/>
  <c r="AF57" i="13"/>
  <c r="AG47" i="13"/>
  <c r="AF63" i="13"/>
  <c r="AF80" i="13"/>
  <c r="AE70" i="13"/>
  <c r="AE69" i="13"/>
  <c r="AF49" i="13"/>
  <c r="AB78" i="13"/>
  <c r="AA92" i="13"/>
  <c r="AA93" i="13" s="1"/>
  <c r="AA96" i="13" s="1"/>
  <c r="AA90" i="13"/>
  <c r="AA95" i="13" s="1"/>
  <c r="AA94" i="13"/>
  <c r="AC77" i="13"/>
  <c r="AC84" i="13" s="1"/>
  <c r="AC89" i="13" s="1"/>
  <c r="AC78" i="13" l="1"/>
  <c r="AE65" i="13"/>
  <c r="AE72" i="13" s="1"/>
  <c r="AE74" i="13" s="1"/>
  <c r="AE76" i="13" s="1"/>
  <c r="AH91" i="13"/>
  <c r="AI79" i="13"/>
  <c r="AC92" i="13"/>
  <c r="AC93" i="13" s="1"/>
  <c r="AC94" i="13"/>
  <c r="AC90" i="13"/>
  <c r="AC95" i="13" s="1"/>
  <c r="AD77" i="13"/>
  <c r="AD84" i="13" s="1"/>
  <c r="AD89" i="13" s="1"/>
  <c r="AF70" i="13"/>
  <c r="AF69" i="13"/>
  <c r="AG49" i="13"/>
  <c r="AE85" i="13"/>
  <c r="AG80" i="13"/>
  <c r="AG63" i="13"/>
  <c r="AG57" i="13"/>
  <c r="AH47" i="13"/>
  <c r="AK82" i="13"/>
  <c r="AK71" i="13"/>
  <c r="AL73" i="13"/>
  <c r="AB95" i="13"/>
  <c r="AB93" i="13"/>
  <c r="AB96" i="13" s="1"/>
  <c r="AE81" i="13" l="1"/>
  <c r="AF85" i="13"/>
  <c r="AI91" i="13"/>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7" i="13"/>
  <c r="AE84" i="13" s="1"/>
  <c r="AE89" i="13" s="1"/>
  <c r="AE78" i="13" l="1"/>
  <c r="AE92" i="13"/>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7" i="13"/>
  <c r="AG78" i="13" s="1"/>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s="1"/>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7" i="13" l="1"/>
  <c r="AK84" i="13" s="1"/>
  <c r="AP91" i="13"/>
  <c r="AQ79" i="13"/>
  <c r="AO80" i="13"/>
  <c r="AO63" i="13"/>
  <c r="AO57" i="13"/>
  <c r="AP47" i="13"/>
  <c r="AM81" i="13"/>
  <c r="AM76" i="13"/>
  <c r="AJ92" i="13"/>
  <c r="AJ93" i="13" s="1"/>
  <c r="AJ96" i="13" s="1"/>
  <c r="AJ94" i="13"/>
  <c r="AJ90" i="13"/>
  <c r="AJ95" i="13" s="1"/>
  <c r="AK89" i="13"/>
  <c r="AS82" i="13"/>
  <c r="AT73" i="13"/>
  <c r="AS71" i="13"/>
  <c r="AN70" i="13"/>
  <c r="AN69" i="13"/>
  <c r="AO49" i="13"/>
  <c r="AM85" i="13"/>
  <c r="AL77" i="13"/>
  <c r="AL84" i="13" s="1"/>
  <c r="AL89" i="13" s="1"/>
  <c r="AN85" i="13" l="1"/>
  <c r="AK78" i="13"/>
  <c r="AM77" i="13"/>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7" i="13"/>
  <c r="AO78" i="13" s="1"/>
  <c r="AM96" i="13"/>
  <c r="AN92" i="13" l="1"/>
  <c r="AN93" i="13" s="1"/>
  <c r="AN96" i="13" s="1"/>
  <c r="AN94" i="13"/>
  <c r="AN90" i="13"/>
  <c r="AN95" i="13" s="1"/>
  <c r="AQ81" i="13"/>
  <c r="AQ76" i="13"/>
  <c r="AW82" i="13"/>
  <c r="AW71" i="13"/>
  <c r="AX73" i="13"/>
  <c r="AO84" i="13"/>
  <c r="AO89" i="13" s="1"/>
  <c r="AN78" i="13"/>
  <c r="AR70" i="13"/>
  <c r="AR69" i="13"/>
  <c r="AS49" i="13"/>
  <c r="AQ85" i="13"/>
  <c r="AT91" i="13"/>
  <c r="AU79" i="13"/>
  <c r="AS80" i="13"/>
  <c r="AS63" i="13"/>
  <c r="AS57" i="13"/>
  <c r="AT47" i="13"/>
  <c r="AP76" i="13"/>
  <c r="AP81" i="13"/>
  <c r="AR65" i="13" l="1"/>
  <c r="AR72" i="13" s="1"/>
  <c r="AR74" i="13" s="1"/>
  <c r="AT80" i="13"/>
  <c r="AT57" i="13"/>
  <c r="AU47" i="13"/>
  <c r="AT63" i="13"/>
  <c r="AV79" i="13"/>
  <c r="AU91" i="13"/>
  <c r="AR81" i="13"/>
  <c r="AR76" i="13"/>
  <c r="AX82" i="13"/>
  <c r="AX71" i="13"/>
  <c r="AY73" i="13"/>
  <c r="AP77" i="13"/>
  <c r="AP84" i="13" s="1"/>
  <c r="AP89" i="13" s="1"/>
  <c r="AS70" i="13"/>
  <c r="AS69" i="13"/>
  <c r="AT49" i="13"/>
  <c r="AR85" i="13"/>
  <c r="AO92" i="13"/>
  <c r="AO93" i="13" s="1"/>
  <c r="AO96" i="13" s="1"/>
  <c r="AO90" i="13"/>
  <c r="AO95" i="13" s="1"/>
  <c r="AO94" i="13"/>
  <c r="AQ77" i="13"/>
  <c r="AQ84" i="13" s="1"/>
  <c r="AQ89" i="13" s="1"/>
  <c r="AP78" i="13" l="1"/>
  <c r="AS65" i="13"/>
  <c r="AS72" i="13" s="1"/>
  <c r="AS74" i="13" s="1"/>
  <c r="AS76" i="13" s="1"/>
  <c r="AQ92" i="13"/>
  <c r="AQ94" i="13"/>
  <c r="AQ90" i="13"/>
  <c r="AT70" i="13"/>
  <c r="AU49" i="13"/>
  <c r="AT69" i="13"/>
  <c r="AT65" i="13" s="1"/>
  <c r="AT72" i="13" s="1"/>
  <c r="AT74" i="13" s="1"/>
  <c r="AS85" i="13"/>
  <c r="AY82" i="13"/>
  <c r="AZ73" i="13"/>
  <c r="AY71" i="13"/>
  <c r="AV91" i="13"/>
  <c r="AW79" i="13"/>
  <c r="AU80" i="13"/>
  <c r="AU63" i="13"/>
  <c r="AV47" i="13"/>
  <c r="AU57" i="13"/>
  <c r="AQ78" i="13"/>
  <c r="AS81"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V49" i="13"/>
  <c r="AQ95" i="13"/>
  <c r="AQ93" i="13"/>
  <c r="AQ96" i="13" s="1"/>
  <c r="AU65" i="13" l="1"/>
  <c r="AU72" i="13" s="1"/>
  <c r="AU74" i="13" s="1"/>
  <c r="AU81" i="13" s="1"/>
  <c r="AX91" i="13"/>
  <c r="AY79" i="13"/>
  <c r="AS92" i="13"/>
  <c r="AS93" i="13" s="1"/>
  <c r="AS96" i="13" s="1"/>
  <c r="AS90" i="13"/>
  <c r="AS95" i="13" s="1"/>
  <c r="AS94" i="13"/>
  <c r="AT77" i="13"/>
  <c r="AT84" i="13" s="1"/>
  <c r="AT89" i="13" s="1"/>
  <c r="AW80" i="13"/>
  <c r="AW63" i="13"/>
  <c r="AW57" i="13"/>
  <c r="AX47" i="13"/>
  <c r="AV70" i="13"/>
  <c r="AV69" i="13"/>
  <c r="AV65" i="13" s="1"/>
  <c r="AV72" i="13" s="1"/>
  <c r="AV74" i="13" s="1"/>
  <c r="AW49" i="13"/>
  <c r="AU85" i="13"/>
  <c r="AS78" i="13"/>
  <c r="AR96" i="13"/>
  <c r="AU76" i="13" l="1"/>
  <c r="AU77" i="13" s="1"/>
  <c r="AU84" i="13" s="1"/>
  <c r="AU89" i="13" s="1"/>
  <c r="AT78" i="13"/>
  <c r="AT92" i="13"/>
  <c r="AT93" i="13" s="1"/>
  <c r="AT96" i="13" s="1"/>
  <c r="AT90" i="13"/>
  <c r="AT95" i="13" s="1"/>
  <c r="AT94" i="13"/>
  <c r="AW70" i="13"/>
  <c r="AW69" i="13"/>
  <c r="AW65" i="13" s="1"/>
  <c r="AW72" i="13" s="1"/>
  <c r="AW74" i="13" s="1"/>
  <c r="AX49" i="13"/>
  <c r="AV85" i="13"/>
  <c r="AY91" i="13"/>
  <c r="AZ79" i="13"/>
  <c r="AZ91" i="13" s="1"/>
  <c r="AV81" i="13"/>
  <c r="AV76" i="13"/>
  <c r="AX80" i="13"/>
  <c r="AX57" i="13"/>
  <c r="AY47" i="13"/>
  <c r="AX63" i="13"/>
  <c r="AU92" i="13" l="1"/>
  <c r="AU93" i="13" s="1"/>
  <c r="AU96" i="13" s="1"/>
  <c r="AU90" i="13"/>
  <c r="AU95" i="13" s="1"/>
  <c r="AU94" i="13"/>
  <c r="AV77" i="13"/>
  <c r="AV84" i="13" s="1"/>
  <c r="AW81" i="13"/>
  <c r="AW76" i="13"/>
  <c r="AY80" i="13"/>
  <c r="AY63" i="13"/>
  <c r="AZ47" i="13"/>
  <c r="AY57" i="13"/>
  <c r="AV89" i="13"/>
  <c r="AU78" i="13"/>
  <c r="AY49" i="13"/>
  <c r="AX70" i="13"/>
  <c r="AX69" i="13"/>
  <c r="AW85" i="13"/>
  <c r="AV78" i="13" l="1"/>
  <c r="AX65" i="13"/>
  <c r="AX72" i="13" s="1"/>
  <c r="AX74" i="13" s="1"/>
  <c r="AY70" i="13"/>
  <c r="AY69" i="13"/>
  <c r="AZ49" i="13"/>
  <c r="AV92" i="13"/>
  <c r="AV93" i="13" s="1"/>
  <c r="AV96" i="13" s="1"/>
  <c r="AV90" i="13"/>
  <c r="AV95" i="13" s="1"/>
  <c r="AV94" i="13"/>
  <c r="AZ57" i="13"/>
  <c r="AZ80" i="13"/>
  <c r="AZ63" i="13"/>
  <c r="AW89" i="13"/>
  <c r="AX85" i="13"/>
  <c r="AW77" i="13"/>
  <c r="AW84" i="13" s="1"/>
  <c r="AW78" i="13" l="1"/>
  <c r="AW92" i="13"/>
  <c r="AW93" i="13" s="1"/>
  <c r="AW96" i="13" s="1"/>
  <c r="AW90" i="13"/>
  <c r="AW95" i="13" s="1"/>
  <c r="AW94" i="13"/>
  <c r="AZ70" i="13"/>
  <c r="AZ69" i="13"/>
  <c r="AY85" i="13"/>
  <c r="AY65" i="13"/>
  <c r="AY72" i="13" s="1"/>
  <c r="AY74" i="13" s="1"/>
  <c r="AX81" i="13"/>
  <c r="AX76" i="13"/>
  <c r="AZ85" i="13" l="1"/>
  <c r="AX77" i="13"/>
  <c r="AX84" i="13" s="1"/>
  <c r="AX89" i="13" s="1"/>
  <c r="AY81" i="13"/>
  <c r="AY76" i="13"/>
  <c r="AZ65" i="13"/>
  <c r="AZ72" i="13" s="1"/>
  <c r="AZ74" i="13" s="1"/>
  <c r="AX78" i="13" l="1"/>
  <c r="AX92" i="13"/>
  <c r="AX93" i="13" s="1"/>
  <c r="AX96" i="13" s="1"/>
  <c r="AX90" i="13"/>
  <c r="AX95" i="13" s="1"/>
  <c r="AX94" i="13"/>
  <c r="AY77" i="13"/>
  <c r="AY84" i="13" s="1"/>
  <c r="AY89" i="13" s="1"/>
  <c r="AZ81" i="13"/>
  <c r="AZ76" i="13"/>
  <c r="AY92" i="13" l="1"/>
  <c r="AY93" i="13" s="1"/>
  <c r="AY96" i="13" s="1"/>
  <c r="AY94" i="13"/>
  <c r="AY90" i="13"/>
  <c r="AY95" i="13" s="1"/>
  <c r="AZ77" i="13"/>
  <c r="AZ84" i="13" s="1"/>
  <c r="AZ89" i="13" s="1"/>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<sst xmlns="http://schemas.openxmlformats.org/spreadsheetml/2006/main" count="1123" uniqueCount="626">
  <si>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</si>
  <si>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</si>
  <si>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</si>
  <si>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</si>
  <si>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</si>
  <si>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</si>
  <si>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</si>
  <si>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</si>
  <si>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</si>
  <si>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</si>
  <si>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</si>
  <si>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</si>
  <si>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</si>
  <si>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</si>
  <si>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</si>
  <si>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</si>
  <si>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</si>
  <si>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</si>
  <si>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</si>
  <si>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</si>
  <si>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</si>
  <si>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</si>
  <si>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</si>
  <si>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</si>
  <si>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</si>
  <si>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</si>
  <si>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</si>
  <si>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</si>
  <si>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</si>
  <si>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</si>
  <si>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</si>
  <si>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</si>
  <si>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</si>
  <si>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</si>
  <si>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</si>
  <si>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</si>
  <si>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</si>
  <si>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</si>
  <si>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</si>
  <si>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</si>
  <si>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</si>
  <si>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</si>
  <si>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</si>
  <si>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</si>
  <si>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</si>
  <si>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</si>
  <si>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</si>
  <si>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</si>
  <si>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</si>
  <si>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</si>
  <si>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</si>
  <si>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</si>
  <si>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</si>
  <si>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</si>
  <si>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</si>
  <si>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</si>
  <si>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</si>
  <si>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</si>
  <si>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</si>
  <si>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</si>
  <si>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</si>
  <si>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</si>
  <si>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</si>
  <si>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</si>
  <si>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</si>
  <si>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</si>
  <si>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</si>
  <si>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</si>
  <si>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</si>
  <si>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</si>
  <si>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</si>
  <si>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</si>
  <si>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</si>
  <si>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</si>
  <si>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</si>
  <si>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</si>
  <si>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</si>
  <si>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</si>
  <si>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</si>
  <si>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</si>
  <si>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</si>
  <si>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</si>
  <si>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</si>
  <si>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</si>
  <si>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</si>
  <si>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</si>
  <si>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</si>
  <si>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</si>
  <si>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</si>
  <si>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</si>
  <si>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</si>
  <si>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</si>
  <si>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</si>
  <si>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</si>
  <si>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</si>
  <si>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</si>
  <si>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</si>
  <si>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</si>
  <si>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</si>
  <si>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</si>
  <si>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</si>
  <si>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</si>
  <si>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</si>
  <si>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</si>
  <si>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</si>
  <si>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</si>
  <si>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</si>
  <si>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</si>
  <si>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</si>
  <si>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</si>
  <si>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</si>
  <si>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</si>
  <si>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</si>
  <si>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</si>
  <si>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</si>
  <si>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</si>
  <si>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</si>
  <si>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</si>
  <si>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</si>
  <si>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</si>
  <si>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</si>
  <si>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</si>
  <si>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</si>
  <si>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</si>
  <si>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</si>
  <si>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</si>
  <si>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</si>
  <si>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</si>
  <si>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</si>
  <si>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</si>
  <si>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</si>
  <si>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</si>
  <si>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</si>
  <si>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</si>
  <si>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</si>
  <si>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</si>
  <si>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</si>
  <si>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</si>
  <si>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</si>
  <si>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</si>
  <si>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</si>
  <si>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</si>
  <si>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</si>
  <si>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</si>
  <si>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</si>
  <si>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</si>
  <si>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</si>
  <si>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</si>
  <si>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</si>
  <si>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</si>
  <si>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</si>
  <si>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</si>
  <si>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</si>
  <si>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</si>
  <si>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</si>
  <si>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</si>
  <si>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</si>
  <si>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</si>
  <si>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</si>
  <si>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</si>
  <si>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</si>
  <si>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</si>
  <si>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</si>
  <si>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</si>
  <si>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</si>
  <si>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</si>
  <si>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</si>
  <si>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</si>
  <si>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</si>
  <si>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</si>
  <si>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</si>
  <si>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</si>
  <si>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</si>
  <si>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</si>
  <si>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</si>
  <si>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</si>
  <si>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</si>
  <si>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</si>
  <si>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</si>
  <si>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</si>
  <si>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</si>
  <si>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</si>
  <si>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</si>
  <si>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</si>
  <si>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</si>
  <si>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</si>
  <si>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</si>
  <si>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</si>
  <si>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</si>
  <si>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</si>
  <si>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</si>
  <si>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</si>
  <si>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</si>
  <si>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</si>
  <si>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</si>
  <si>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</si>
  <si>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</si>
  <si>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</si>
  <si>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</si>
  <si>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</si>
  <si>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</si>
  <si>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</si>
  <si>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</si>
  <si>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</si>
  <si>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</si>
  <si>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</si>
  <si>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</si>
  <si>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</si>
  <si>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</si>
  <si>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</si>
  <si>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</si>
  <si>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</si>
  <si>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</si>
  <si>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</si>
  <si>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</si>
  <si>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</si>
  <si>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</si>
  <si>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</si>
  <si>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</si>
  <si>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</si>
  <si>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</si>
  <si>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</si>
  <si>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</si>
  <si>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</si>
  <si>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</si>
  <si>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</si>
  <si>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</si>
  <si>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</si>
  <si>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</si>
  <si>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</si>
  <si>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</si>
  <si>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</si>
  <si>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</si>
  <si>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</si>
  <si>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</si>
  <si>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</si>
  <si>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</si>
  <si>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</si>
  <si>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</si>
  <si>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</si>
  <si>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</si>
  <si>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</si>
  <si>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</si>
  <si>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</si>
  <si>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</si>
  <si>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</si>
  <si>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</si>
  <si>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</si>
  <si>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</si>
  <si>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</si>
  <si>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</si>
  <si>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</si>
  <si>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</si>
  <si>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</si>
  <si>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</si>
  <si>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</si>
  <si>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</si>
  <si>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</si>
  <si>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</si>
  <si>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</si>
  <si>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</si>
  <si>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</si>
  <si>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</si>
  <si>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</si>
  <si>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</si>
  <si>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</si>
  <si>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</si>
  <si>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</si>
  <si>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</si>
  <si>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</si>
  <si>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</si>
  <si>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</si>
  <si>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</si>
  <si>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</si>
  <si>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</si>
  <si>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</si>
  <si>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</si>
  <si>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</si>
  <si>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</si>
  <si>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</si>
  <si>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</si>
  <si>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</si>
  <si>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</si>
  <si>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</si>
  <si>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</si>
  <si>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</si>
  <si>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</si>
  <si>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</si>
  <si>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</si>
  <si>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</si>
  <si>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</si>
  <si>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</si>
  <si>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</si>
  <si>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</si>
  <si>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</si>
  <si>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</si>
  <si>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</si>
  <si>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</si>
  <si>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</si>
  <si>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</si>
  <si>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</si>
  <si>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</si>
  <si>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</si>
  <si>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</si>
  <si>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</si>
  <si>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</si>
  <si>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</si>
  <si>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</si>
  <si>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</si>
  <si>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</si>
  <si>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</si>
  <si>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</si>
  <si>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</si>
  <si>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</si>
  <si>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</si>
  <si>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</si>
  <si>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</si>
  <si>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</si>
  <si>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</si>
  <si>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</si>
  <si>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</si>
  <si>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</si>
  <si>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</si>
  <si>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</si>
  <si>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</si>
  <si>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</si>
  <si>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</si>
  <si>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</si>
  <si>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</si>
  <si>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</si>
  <si>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</si>
  <si>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</si>
  <si>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</si>
  <si>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</si>
  <si>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</si>
  <si>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</si>
  <si>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</si>
  <si>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</si>
  <si>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</si>
  <si>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</si>
  <si>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</si>
  <si>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</si>
  <si>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</si>
  <si>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</si>
  <si>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</si>
  <si>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</si>
  <si>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</si>
  <si>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</si>
  <si>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</si>
  <si>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</si>
  <si>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</si>
  <si>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</si>
  <si>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</si>
  <si>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</si>
  <si>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</si>
  <si>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</si>
  <si>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</si>
  <si>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</si>
  <si>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</si>
  <si>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</si>
  <si>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</si>
  <si>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</si>
  <si>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</si>
  <si>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</si>
  <si>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</si>
  <si>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</si>
  <si>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</si>
  <si>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</si>
  <si>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</si>
  <si>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</si>
  <si>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</si>
  <si>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</si>
  <si>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</si>
  <si>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</si>
  <si>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</si>
  <si>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</si>
  <si>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</si>
  <si>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</si>
  <si>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</si>
  <si>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</si>
  <si>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</si>
  <si>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</si>
  <si>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</si>
  <si>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</si>
  <si>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</si>
  <si>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</si>
  <si>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</si>
  <si>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</si>
  <si>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</si>
  <si>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</si>
  <si>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</si>
  <si>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</si>
  <si>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</si>
  <si>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</si>
  <si>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</si>
  <si>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</si>
  <si>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</si>
  <si>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</si>
  <si>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</si>
  <si>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</si>
  <si>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</si>
  <si>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</si>
  <si>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</si>
  <si>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</si>
  <si>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</si>
  <si>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</si>
  <si>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</si>
  <si>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</si>
  <si>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</si>
  <si>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</si>
  <si>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</si>
  <si>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</si>
  <si>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</si>
  <si>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</si>
  <si>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</si>
  <si>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</si>
  <si>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</si>
  <si>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</si>
  <si>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</si>
  <si>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</si>
  <si>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</si>
  <si>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</si>
  <si>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</si>
  <si>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</si>
  <si>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</si>
  <si>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</si>
  <si>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</si>
  <si>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</si>
  <si>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</si>
  <si>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</si>
  <si>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</si>
  <si>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</si>
  <si>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</si>
  <si>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</si>
  <si>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</si>
  <si>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</si>
  <si>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</si>
  <si>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</si>
  <si>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</si>
  <si>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</si>
  <si>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</si>
  <si>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</si>
  <si>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</si>
  <si>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</si>
  <si>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</si>
  <si>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</si>
  <si>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</si>
  <si>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</si>
  <si>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</si>
  <si>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</si>
  <si>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</si>
  <si>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</si>
  <si>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</si>
  <si>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</si>
  <si>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</si>
  <si>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</si>
  <si>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</si>
  <si>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</si>
  <si>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</si>
  <si>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</si>
  <si>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</si>
  <si>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</si>
  <si>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</si>
  <si>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</si>
  <si>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</si>
  <si>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</si>
  <si>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</si>
  <si>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</si>
  <si>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</si>
  <si>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</si>
  <si>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</si>
  <si>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</si>
  <si>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</si>
  <si>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</si>
  <si>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</si>
  <si>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</si>
  <si>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</si>
  <si>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</si>
  <si>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</si>
  <si>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</si>
  <si>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</si>
  <si>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</si>
  <si>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</si>
  <si>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</si>
  <si>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</si>
  <si>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</si>
  <si>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</si>
  <si>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</si>
  <si>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</si>
  <si>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</si>
  <si>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</si>
  <si>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</si>
  <si>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</si>
  <si>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</si>
  <si>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</si>
  <si>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</si>
  <si>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</si>
  <si>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</si>
  <si>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</si>
  <si>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</si>
  <si>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</si>
  <si>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</si>
  <si>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</si>
  <si>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</si>
  <si>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</si>
  <si>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</si>
  <si>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</si>
  <si>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</si>
  <si>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</si>
  <si>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</si>
  <si>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</si>
  <si>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</si>
  <si>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</si>
  <si>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</si>
  <si>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</si>
  <si>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</si>
  <si>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</si>
  <si>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</si>
  <si>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</si>
  <si>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</si>
  <si>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</si>
  <si>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</si>
  <si>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</si>
  <si>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</si>
  <si>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</si>
  <si>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</si>
  <si>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</si>
  <si>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</si>
  <si>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</si>
  <si>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</si>
  <si>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</si>
  <si>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</si>
  <si>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</si>
  <si>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</si>
  <si>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</si>
  <si>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</si>
  <si>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</si>
  <si>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</si>
  <si>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</si>
  <si>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</si>
  <si>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</si>
  <si>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</si>
  <si>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</si>
  <si>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</si>
  <si>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</si>
  <si>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</si>
  <si>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</si>
  <si>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</si>
  <si>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</si>
  <si>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</si>
  <si>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</si>
  <si>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</si>
  <si>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</si>
  <si>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</si>
  <si>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</si>
  <si>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</si>
  <si>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</si>
  <si>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</si>
  <si>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</si>
  <si>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</si>
  <si>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</si>
  <si>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</si>
  <si>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</si>
  <si>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</si>
  <si>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</si>
  <si>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</si>
  <si>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</si>
  <si>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</si>
  <si>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</si>
  <si>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</si>
  <si>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</si>
  <si>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</si>
  <si>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</si>
  <si>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</si>
  <si>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</si>
  <si>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</si>
  <si>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</si>
  <si>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</si>
  <si>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</si>
  <si>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</si>
  <si>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</si>
  <si>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</si>
  <si>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</si>
  <si>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</si>
  <si>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</si>
  <si>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</si>
  <si>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</si>
  <si>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</si>
  <si>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</si>
  <si>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</si>
  <si>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</si>
  <si>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</si>
  <si>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</si>
  <si>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</si>
  <si>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</si>
  <si>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</si>
  <si>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</si>
  <si>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</si>
  <si>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</si>
  <si>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</si>
  <si>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</si>
  <si>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</si>
  <si>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</si>
  <si>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</si>
  <si>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</si>
  <si>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</si>
  <si>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</si>
  <si>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</si>
  <si>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</si>
  <si>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</si>
  <si>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</si>
  <si>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</si>
  <si>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</si>
  <si>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</si>
  <si>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</si>
  <si>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</si>
  <si>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</si>
  <si>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</si>
  <si>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</si>
  <si>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</si>
  <si>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ввод -2 т.у.</t>
  </si>
  <si>
    <t>Приказ об утв. ПСД от 09.12.2021 № 671-и</t>
  </si>
  <si>
    <t>г. Урай</t>
  </si>
  <si>
    <t>+</t>
  </si>
  <si>
    <t xml:space="preserve">Установка прибора учета электрической энергии - 1 шт., трансформатров тока -3 шт.
Обеспечение коммерческого учета электрической энергии в составе измерительных комплексов филиала АО «Россети Тюмень» Урайские электрические сети </t>
  </si>
  <si>
    <t>0,025 млн.руб /1 у.е.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</si>
</sst>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6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-117837.59566340162</c:v>
                </c:pt>
                <c:pt idx="1">
                  <c:v>-119917.00321836481</c:v>
                </c:pt>
                <c:pt idx="2">
                  <c:v>-121975.19232888962</c:v>
                </c:pt>
                <c:pt idx="3">
                  <c:v>-124012.16299497602</c:v>
                </c:pt>
                <c:pt idx="4">
                  <c:v>-126027.91521662402</c:v>
                </c:pt>
                <c:pt idx="5">
                  <c:v>-128022.44899383362</c:v>
                </c:pt>
                <c:pt idx="6">
                  <c:v>-129995.76432660483</c:v>
                </c:pt>
                <c:pt idx="7">
                  <c:v>-131947.86121493761</c:v>
                </c:pt>
                <c:pt idx="8">
                  <c:v>-133878.73965883203</c:v>
                </c:pt>
                <c:pt idx="9">
                  <c:v>-135788.39965828802</c:v>
                </c:pt>
                <c:pt idx="10">
                  <c:v>-137676.84121330563</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-117587.7414696402</c:v>
                </c:pt>
                <c:pt idx="1">
                  <c:v>-119201.90635152279</c:v>
                </c:pt>
                <c:pt idx="2">
                  <c:v>-120609.56609747812</c:v>
                </c:pt>
                <c:pt idx="3">
                  <c:v>-121837.00908409615</c:v>
                </c:pt>
                <c:pt idx="4">
                  <c:v>-122907.19157059315</c:v>
                </c:pt>
                <c:pt idx="5">
                  <c:v>-123840.15844961672</c:v>
                </c:pt>
                <c:pt idx="6">
                  <c:v>-124653.41104825946</c:v>
                </c:pt>
                <c:pt idx="7">
                  <c:v>-125362.22862274793</c:v>
                </c:pt>
                <c:pt idx="8">
                  <c:v>-125979.94935899053</c:v>
                </c:pt>
                <c:pt idx="9">
                  <c:v>-126518.21596364594</c:v>
                </c:pt>
                <c:pt idx="10">
                  <c:v>-126987.19029369323</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9" t="s">
        <v>616</v>
      </c>
      <c r="B5" s="279"/>
      <c r="C5" s="279"/>
      <c r="D5" s="8"/>
      <c r="E5" s="8"/>
      <c r="F5" s="8"/>
      <c r="G5" s="8"/>
    </row>
    <row r="6" spans="1:19" s="2" customFormat="1" ht="18.75" x14ac:dyDescent="0.3">
      <c r="A6" s="6"/>
      <c r="E6" s="5"/>
    </row>
    <row r="7" spans="1:19" s="2" customFormat="1" ht="18.75" x14ac:dyDescent="0.2">
      <c r="A7" s="280" t="s">
        <v>3</v>
      </c>
      <c r="B7" s="280"/>
      <c r="C7" s="28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1" t="s">
        <v>4</v>
      </c>
      <c r="B9" s="281"/>
      <c r="C9" s="281"/>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1" t="s">
        <v>614</v>
      </c>
      <c r="B12" s="281"/>
      <c r="C12" s="281"/>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586</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583</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622</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623</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589</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243">
        <f>'6.2. Паспорт фин осв ввод'!AC24</f>
        <v>5.7490989887799999E-2</v>
      </c>
    </row>
    <row r="49" spans="1:3" ht="71.25" customHeight="1" x14ac:dyDescent="0.25">
      <c r="A49" s="20" t="s">
        <v>67</v>
      </c>
      <c r="B49" s="23" t="s">
        <v>68</v>
      </c>
      <c r="C49" s="243">
        <f>'6.2. Паспорт фин осв ввод'!AC30</f>
        <v>4.8223737360000005E-2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8"/>
      <c r="C14" s="288"/>
      <c r="D14" s="288"/>
      <c r="E14" s="288"/>
      <c r="F14" s="288"/>
      <c r="G14" s="288"/>
      <c r="H14" s="288"/>
      <c r="I14" s="288"/>
      <c r="J14" s="288"/>
      <c r="K14" s="288"/>
      <c r="L14" s="288"/>
      <c r="M14" s="288"/>
      <c r="N14" s="288"/>
      <c r="O14" s="288"/>
      <c r="P14" s="288"/>
      <c r="Q14" s="288"/>
      <c r="R14" s="288"/>
      <c r="S14" s="288"/>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77" t="s">
        <v>69</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3" t="s">
        <v>9</v>
      </c>
      <c r="B19" s="283" t="s">
        <v>70</v>
      </c>
      <c r="C19" s="286"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2" t="s">
        <v>86</v>
      </c>
      <c r="T19" s="14"/>
      <c r="U19" s="14"/>
      <c r="V19" s="14"/>
      <c r="W19" s="14"/>
      <c r="X19" s="14"/>
      <c r="Y19" s="14"/>
    </row>
    <row r="20" spans="1:28" s="15" customFormat="1" ht="180.75" customHeight="1" x14ac:dyDescent="0.2">
      <c r="A20" s="283"/>
      <c r="B20" s="283"/>
      <c r="C20" s="287"/>
      <c r="D20" s="283"/>
      <c r="E20" s="283"/>
      <c r="F20" s="283"/>
      <c r="G20" s="283"/>
      <c r="H20" s="283"/>
      <c r="I20" s="283"/>
      <c r="J20" s="283"/>
      <c r="K20" s="283"/>
      <c r="L20" s="283"/>
      <c r="M20" s="283"/>
      <c r="N20" s="283"/>
      <c r="O20" s="283"/>
      <c r="P20" s="283"/>
      <c r="Q20" s="24" t="s">
        <v>87</v>
      </c>
      <c r="R20" s="25" t="s">
        <v>88</v>
      </c>
      <c r="S20" s="28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8" t="str">
        <f>'1. паспорт местоположение'!A12:C12</f>
        <v>M_TP2100.AS.0007</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47.2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78" t="s">
        <v>101</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301" t="s">
        <v>111</v>
      </c>
      <c r="R21" s="302"/>
      <c r="S21" s="301" t="s">
        <v>112</v>
      </c>
      <c r="T21" s="303"/>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8" t="str">
        <f>'1. паспорт местоположение'!A12</f>
        <v>M_TP2100.AS.0007</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8" t="s">
        <v>9</v>
      </c>
      <c r="B21" s="294" t="s">
        <v>132</v>
      </c>
      <c r="C21" s="295"/>
      <c r="D21" s="294" t="s">
        <v>133</v>
      </c>
      <c r="E21" s="295"/>
      <c r="F21" s="301" t="s">
        <v>79</v>
      </c>
      <c r="G21" s="303"/>
      <c r="H21" s="303"/>
      <c r="I21" s="302"/>
      <c r="J21" s="298" t="s">
        <v>134</v>
      </c>
      <c r="K21" s="294" t="s">
        <v>135</v>
      </c>
      <c r="L21" s="295"/>
      <c r="M21" s="294" t="s">
        <v>136</v>
      </c>
      <c r="N21" s="295"/>
      <c r="O21" s="294" t="s">
        <v>137</v>
      </c>
      <c r="P21" s="295"/>
      <c r="Q21" s="294" t="s">
        <v>138</v>
      </c>
      <c r="R21" s="295"/>
      <c r="S21" s="298" t="s">
        <v>139</v>
      </c>
      <c r="T21" s="298" t="s">
        <v>140</v>
      </c>
      <c r="U21" s="298" t="s">
        <v>141</v>
      </c>
      <c r="V21" s="294" t="s">
        <v>142</v>
      </c>
      <c r="W21" s="295"/>
      <c r="X21" s="301" t="s">
        <v>111</v>
      </c>
      <c r="Y21" s="303"/>
      <c r="Z21" s="301" t="s">
        <v>112</v>
      </c>
      <c r="AA21" s="303"/>
    </row>
    <row r="22" spans="1:27" ht="216" customHeight="1" x14ac:dyDescent="0.25">
      <c r="A22" s="299"/>
      <c r="B22" s="296"/>
      <c r="C22" s="297"/>
      <c r="D22" s="296"/>
      <c r="E22" s="297"/>
      <c r="F22" s="301" t="s">
        <v>143</v>
      </c>
      <c r="G22" s="302"/>
      <c r="H22" s="301" t="s">
        <v>144</v>
      </c>
      <c r="I22" s="302"/>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2023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8" t="str">
        <f>'1. паспорт местоположение'!A9:C9</f>
        <v>АО "Россети Тюмень"</v>
      </c>
      <c r="B9" s="288"/>
      <c r="C9" s="288"/>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M_TP2100.AS.0007</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77" t="s">
        <v>145</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8" t="s">
        <v>590</v>
      </c>
      <c r="D22" s="13"/>
      <c r="E22" s="12"/>
      <c r="F22" s="12"/>
      <c r="G22" s="12"/>
      <c r="H22" s="14"/>
      <c r="I22" s="14"/>
      <c r="J22" s="14"/>
      <c r="K22" s="14"/>
      <c r="L22" s="14"/>
      <c r="M22" s="14"/>
      <c r="N22" s="14"/>
      <c r="O22" s="14"/>
      <c r="P22" s="14"/>
    </row>
    <row r="23" spans="1:21" ht="69" customHeight="1" x14ac:dyDescent="0.25">
      <c r="A23" s="20" t="s">
        <v>14</v>
      </c>
      <c r="B23" s="22" t="s">
        <v>147</v>
      </c>
      <c r="C23" s="149" t="s">
        <v>624</v>
      </c>
      <c r="E23" s="12"/>
      <c r="F23" s="12"/>
      <c r="G23" s="12"/>
    </row>
    <row r="24" spans="1:21" ht="85.5" customHeight="1" x14ac:dyDescent="0.25">
      <c r="A24" s="20" t="s">
        <v>17</v>
      </c>
      <c r="B24" s="22" t="s">
        <v>148</v>
      </c>
      <c r="C24" s="150" t="s">
        <v>588</v>
      </c>
    </row>
    <row r="25" spans="1:21" ht="31.5" x14ac:dyDescent="0.25">
      <c r="A25" s="20" t="s">
        <v>20</v>
      </c>
      <c r="B25" s="22" t="s">
        <v>149</v>
      </c>
      <c r="C25" s="17" t="s">
        <v>625</v>
      </c>
    </row>
    <row r="26" spans="1:21" ht="66.75" customHeight="1" x14ac:dyDescent="0.25">
      <c r="A26" s="20" t="s">
        <v>23</v>
      </c>
      <c r="B26" s="22" t="s">
        <v>150</v>
      </c>
      <c r="C26" s="17" t="s">
        <v>151</v>
      </c>
    </row>
    <row r="27" spans="1:21" ht="261" customHeight="1" x14ac:dyDescent="0.25">
      <c r="A27" s="20" t="s">
        <v>25</v>
      </c>
      <c r="B27" s="22" t="s">
        <v>152</v>
      </c>
      <c r="C27" s="148" t="s">
        <v>591</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ht="15.75" x14ac:dyDescent="0.25">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8" t="str">
        <f>'1. паспорт местоположение'!A12:C12</f>
        <v>M_TP2100.AS.0007</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15.75" x14ac:dyDescent="0.2">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8"/>
      <c r="C15" s="288"/>
      <c r="D15" s="288"/>
      <c r="E15" s="288"/>
      <c r="F15" s="288"/>
      <c r="G15" s="288"/>
      <c r="H15" s="288"/>
      <c r="I15" s="288"/>
      <c r="J15" s="288"/>
      <c r="K15" s="288"/>
      <c r="L15" s="288"/>
      <c r="M15" s="288"/>
      <c r="N15" s="288"/>
      <c r="O15" s="288"/>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3" t="s">
        <v>9</v>
      </c>
      <c r="B19" s="283" t="s">
        <v>241</v>
      </c>
      <c r="C19" s="283" t="s">
        <v>242</v>
      </c>
      <c r="D19" s="283" t="s">
        <v>243</v>
      </c>
      <c r="E19" s="311" t="s">
        <v>244</v>
      </c>
      <c r="F19" s="312"/>
      <c r="G19" s="312"/>
      <c r="H19" s="312"/>
      <c r="I19" s="313"/>
      <c r="J19" s="283" t="s">
        <v>245</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B25" sqref="B25"/>
    </sheetView>
  </sheetViews>
  <sheetFormatPr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9" t="str">
        <f>'1. паспорт местоположение'!A5:C5</f>
        <v>Год раскрытия информации: 2023 год</v>
      </c>
      <c r="B5" s="279"/>
      <c r="C5" s="279"/>
      <c r="D5" s="279"/>
      <c r="E5" s="279"/>
      <c r="F5" s="279"/>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80" t="s">
        <v>3</v>
      </c>
      <c r="B7" s="280"/>
      <c r="C7" s="280"/>
      <c r="D7" s="280"/>
      <c r="E7" s="280"/>
      <c r="F7" s="28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5"/>
      <c r="B8" s="265"/>
      <c r="C8" s="265"/>
      <c r="D8" s="265"/>
      <c r="E8" s="265"/>
      <c r="F8" s="265"/>
      <c r="G8" s="265"/>
      <c r="H8" s="265"/>
      <c r="I8" s="265"/>
      <c r="J8" s="265"/>
      <c r="K8" s="265"/>
      <c r="L8" s="10"/>
      <c r="M8" s="10"/>
      <c r="N8" s="10"/>
      <c r="O8" s="10"/>
      <c r="P8" s="10"/>
      <c r="Q8" s="10"/>
      <c r="R8" s="10"/>
      <c r="S8" s="10"/>
      <c r="T8" s="10"/>
      <c r="U8" s="10"/>
      <c r="V8" s="10"/>
      <c r="W8" s="10"/>
      <c r="X8" s="10"/>
      <c r="Y8" s="10"/>
    </row>
    <row r="9" spans="1:44" s="2" customFormat="1" ht="18.75" customHeight="1" x14ac:dyDescent="0.2">
      <c r="A9" s="288" t="str">
        <f>'1. паспорт местоположение'!A9:C9</f>
        <v>АО "Россети Тюмень"</v>
      </c>
      <c r="B9" s="288"/>
      <c r="C9" s="288"/>
      <c r="D9" s="288"/>
      <c r="E9" s="288"/>
      <c r="F9" s="288"/>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75" t="s">
        <v>5</v>
      </c>
      <c r="B10" s="275"/>
      <c r="C10" s="275"/>
      <c r="D10" s="275"/>
      <c r="E10" s="275"/>
      <c r="F10" s="275"/>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5"/>
      <c r="B11" s="265"/>
      <c r="C11" s="265"/>
      <c r="D11" s="265"/>
      <c r="E11" s="265"/>
      <c r="F11" s="265"/>
      <c r="G11" s="265"/>
      <c r="H11" s="265"/>
      <c r="I11" s="265"/>
      <c r="J11" s="265"/>
      <c r="K11" s="265"/>
      <c r="L11" s="10"/>
      <c r="M11" s="10"/>
      <c r="N11" s="10"/>
      <c r="O11" s="10"/>
      <c r="P11" s="10"/>
      <c r="Q11" s="10"/>
      <c r="R11" s="10"/>
      <c r="S11" s="10"/>
      <c r="T11" s="10"/>
      <c r="U11" s="10"/>
      <c r="V11" s="10"/>
      <c r="W11" s="10"/>
      <c r="X11" s="10"/>
      <c r="Y11" s="10"/>
    </row>
    <row r="12" spans="1:44" s="2" customFormat="1" ht="18.75" customHeight="1" x14ac:dyDescent="0.2">
      <c r="A12" s="288" t="str">
        <f>'1. паспорт местоположение'!A12:C12</f>
        <v>M_TP2100.AS.0007</v>
      </c>
      <c r="B12" s="288"/>
      <c r="C12" s="288"/>
      <c r="D12" s="288"/>
      <c r="E12" s="288"/>
      <c r="F12" s="288"/>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75" t="s">
        <v>6</v>
      </c>
      <c r="B13" s="275"/>
      <c r="C13" s="275"/>
      <c r="D13" s="275"/>
      <c r="E13" s="275"/>
      <c r="F13" s="275"/>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15" customFormat="1" ht="55.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276"/>
      <c r="E15" s="276"/>
      <c r="F15" s="276"/>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 customFormat="1" ht="15" customHeight="1" x14ac:dyDescent="0.2">
      <c r="A16" s="275" t="s">
        <v>7</v>
      </c>
      <c r="B16" s="275"/>
      <c r="C16" s="275"/>
      <c r="D16" s="275"/>
      <c r="E16" s="275"/>
      <c r="F16" s="275"/>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15" customFormat="1" ht="15" customHeight="1" x14ac:dyDescent="0.2">
      <c r="A18" s="278" t="s">
        <v>259</v>
      </c>
      <c r="B18" s="278"/>
      <c r="C18" s="278"/>
      <c r="D18" s="278"/>
      <c r="E18" s="278"/>
      <c r="F18" s="278"/>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8" t="s">
        <v>260</v>
      </c>
      <c r="B24" s="158" t="s">
        <v>261</v>
      </c>
      <c r="D24" s="159"/>
      <c r="E24" s="160"/>
      <c r="F24" s="160"/>
      <c r="G24" s="160"/>
      <c r="H24" s="160"/>
    </row>
    <row r="25" spans="1:45" x14ac:dyDescent="0.25">
      <c r="A25" s="161" t="s">
        <v>592</v>
      </c>
      <c r="B25" s="162">
        <f>'6.2. Паспорт фин осв ввод'!AC30*1000000</f>
        <v>48223.737360000006</v>
      </c>
    </row>
    <row r="26" spans="1:45" x14ac:dyDescent="0.25">
      <c r="A26" s="163" t="s">
        <v>263</v>
      </c>
      <c r="B26" s="164"/>
    </row>
    <row r="27" spans="1:45" x14ac:dyDescent="0.25">
      <c r="A27" s="163" t="s">
        <v>265</v>
      </c>
      <c r="B27" s="164">
        <v>25</v>
      </c>
      <c r="D27" s="157" t="s">
        <v>262</v>
      </c>
      <c r="E27" s="165"/>
      <c r="F27" s="165"/>
    </row>
    <row r="28" spans="1:45" ht="16.5" thickBot="1" x14ac:dyDescent="0.3">
      <c r="A28" s="166" t="s">
        <v>267</v>
      </c>
      <c r="B28" s="167">
        <v>2</v>
      </c>
      <c r="D28" s="314" t="s">
        <v>264</v>
      </c>
      <c r="E28" s="314"/>
      <c r="F28" s="168">
        <f>SUM(B95:AZ95)</f>
        <v>0</v>
      </c>
      <c r="K28" s="169"/>
      <c r="N28" s="170"/>
    </row>
    <row r="29" spans="1:45" x14ac:dyDescent="0.25">
      <c r="A29" s="161" t="s">
        <v>268</v>
      </c>
      <c r="B29" s="171">
        <f>-C66</f>
        <v>0</v>
      </c>
      <c r="D29" s="314" t="s">
        <v>266</v>
      </c>
      <c r="E29" s="314"/>
      <c r="F29" s="168" t="str">
        <f>IF(SUM(B96:AZ96)=0,"не окупается",SUM(B96:AZ96))</f>
        <v>не окупается</v>
      </c>
      <c r="K29" s="169"/>
    </row>
    <row r="30" spans="1:45" x14ac:dyDescent="0.25">
      <c r="A30" s="163" t="s">
        <v>593</v>
      </c>
      <c r="B30" s="172">
        <v>1</v>
      </c>
      <c r="D30" s="314" t="s">
        <v>594</v>
      </c>
      <c r="E30" s="314"/>
      <c r="F30" s="173">
        <f>M93</f>
        <v>-126987.19029369323</v>
      </c>
      <c r="K30" s="169"/>
    </row>
    <row r="31" spans="1:45" x14ac:dyDescent="0.25">
      <c r="A31" s="163" t="s">
        <v>269</v>
      </c>
      <c r="B31" s="172">
        <v>1</v>
      </c>
      <c r="D31" s="314" t="s">
        <v>595</v>
      </c>
      <c r="E31" s="314"/>
      <c r="F31" s="174" t="str">
        <f>IF(F30&gt;0,"да","нет")</f>
        <v>нет</v>
      </c>
      <c r="K31" s="169"/>
    </row>
    <row r="32" spans="1:45" x14ac:dyDescent="0.25">
      <c r="A32" s="163" t="s">
        <v>270</v>
      </c>
      <c r="B32" s="172">
        <f>-C67</f>
        <v>0</v>
      </c>
    </row>
    <row r="33" spans="1:52" x14ac:dyDescent="0.25">
      <c r="A33" s="163" t="s">
        <v>271</v>
      </c>
      <c r="B33" s="172">
        <v>1</v>
      </c>
    </row>
    <row r="34" spans="1:52" x14ac:dyDescent="0.25">
      <c r="A34" s="163" t="s">
        <v>272</v>
      </c>
      <c r="B34" s="172">
        <v>1</v>
      </c>
    </row>
    <row r="35" spans="1:52" x14ac:dyDescent="0.25">
      <c r="A35" s="175" t="s">
        <v>596</v>
      </c>
      <c r="B35" s="176">
        <v>2.1999999999999999E-2</v>
      </c>
    </row>
    <row r="36" spans="1:52" ht="16.5" thickBot="1" x14ac:dyDescent="0.3">
      <c r="A36" s="166" t="s">
        <v>273</v>
      </c>
      <c r="B36" s="177">
        <v>0.2</v>
      </c>
    </row>
    <row r="37" spans="1:52" x14ac:dyDescent="0.25">
      <c r="A37" s="161" t="s">
        <v>404</v>
      </c>
      <c r="B37" s="171">
        <v>0</v>
      </c>
    </row>
    <row r="38" spans="1:52" x14ac:dyDescent="0.25">
      <c r="A38" s="163" t="s">
        <v>274</v>
      </c>
      <c r="B38" s="172"/>
    </row>
    <row r="39" spans="1:52" ht="16.5" thickBot="1" x14ac:dyDescent="0.3">
      <c r="A39" s="175" t="s">
        <v>275</v>
      </c>
      <c r="B39" s="178">
        <v>0</v>
      </c>
    </row>
    <row r="40" spans="1:52" x14ac:dyDescent="0.25">
      <c r="A40" s="179" t="s">
        <v>597</v>
      </c>
      <c r="B40" s="180">
        <v>0</v>
      </c>
    </row>
    <row r="41" spans="1:52" x14ac:dyDescent="0.25">
      <c r="A41" s="181" t="s">
        <v>276</v>
      </c>
      <c r="B41" s="182">
        <v>0</v>
      </c>
    </row>
    <row r="42" spans="1:52" x14ac:dyDescent="0.25">
      <c r="A42" s="181" t="s">
        <v>277</v>
      </c>
      <c r="B42" s="183">
        <v>0</v>
      </c>
    </row>
    <row r="43" spans="1:52" x14ac:dyDescent="0.25">
      <c r="A43" s="181" t="s">
        <v>278</v>
      </c>
      <c r="B43" s="183">
        <v>0</v>
      </c>
      <c r="Z43" s="184"/>
    </row>
    <row r="44" spans="1:52" x14ac:dyDescent="0.25">
      <c r="A44" s="181" t="s">
        <v>279</v>
      </c>
      <c r="B44" s="183">
        <v>0.13500000000000001</v>
      </c>
      <c r="U44" s="185"/>
      <c r="V44" s="185"/>
      <c r="W44" s="185"/>
      <c r="X44" s="185"/>
      <c r="Y44" s="185"/>
      <c r="Z44" s="185"/>
    </row>
    <row r="45" spans="1:52" x14ac:dyDescent="0.25">
      <c r="A45" s="181" t="s">
        <v>280</v>
      </c>
      <c r="B45" s="183">
        <f>1-B43</f>
        <v>1</v>
      </c>
    </row>
    <row r="46" spans="1:52" ht="16.5" thickBot="1" x14ac:dyDescent="0.3">
      <c r="A46" s="186" t="s">
        <v>598</v>
      </c>
      <c r="B46" s="187">
        <f>B45*B44+B43*B42*(1-B36)</f>
        <v>0.13500000000000001</v>
      </c>
    </row>
    <row r="47" spans="1:52" ht="31.5" x14ac:dyDescent="0.25">
      <c r="A47" s="188" t="s">
        <v>281</v>
      </c>
      <c r="B47" s="189" t="s">
        <v>599</v>
      </c>
      <c r="C47" s="190">
        <v>2027</v>
      </c>
      <c r="D47" s="191">
        <f>C47+1</f>
        <v>2028</v>
      </c>
      <c r="E47" s="191">
        <f t="shared" ref="E47:AZ47" si="0">D47+1</f>
        <v>2029</v>
      </c>
      <c r="F47" s="191">
        <f t="shared" si="0"/>
        <v>2030</v>
      </c>
      <c r="G47" s="191">
        <f t="shared" si="0"/>
        <v>2031</v>
      </c>
      <c r="H47" s="191">
        <f t="shared" si="0"/>
        <v>2032</v>
      </c>
      <c r="I47" s="191">
        <f t="shared" si="0"/>
        <v>2033</v>
      </c>
      <c r="J47" s="191">
        <f t="shared" si="0"/>
        <v>2034</v>
      </c>
      <c r="K47" s="191">
        <f t="shared" si="0"/>
        <v>2035</v>
      </c>
      <c r="L47" s="191">
        <f t="shared" si="0"/>
        <v>2036</v>
      </c>
      <c r="M47" s="192">
        <f t="shared" si="0"/>
        <v>2037</v>
      </c>
      <c r="N47" s="191">
        <f t="shared" si="0"/>
        <v>2038</v>
      </c>
      <c r="O47" s="191">
        <f t="shared" si="0"/>
        <v>2039</v>
      </c>
      <c r="P47" s="191">
        <f t="shared" si="0"/>
        <v>2040</v>
      </c>
      <c r="Q47" s="191">
        <f t="shared" si="0"/>
        <v>2041</v>
      </c>
      <c r="R47" s="191">
        <f t="shared" si="0"/>
        <v>2042</v>
      </c>
      <c r="S47" s="191">
        <f t="shared" si="0"/>
        <v>2043</v>
      </c>
      <c r="T47" s="191">
        <f t="shared" si="0"/>
        <v>2044</v>
      </c>
      <c r="U47" s="191">
        <f t="shared" si="0"/>
        <v>2045</v>
      </c>
      <c r="V47" s="191">
        <f t="shared" si="0"/>
        <v>2046</v>
      </c>
      <c r="W47" s="191">
        <f t="shared" si="0"/>
        <v>2047</v>
      </c>
      <c r="X47" s="191">
        <f t="shared" si="0"/>
        <v>2048</v>
      </c>
      <c r="Y47" s="191">
        <f t="shared" si="0"/>
        <v>2049</v>
      </c>
      <c r="Z47" s="191">
        <f t="shared" si="0"/>
        <v>2050</v>
      </c>
      <c r="AA47" s="191">
        <f t="shared" si="0"/>
        <v>2051</v>
      </c>
      <c r="AB47" s="191">
        <f t="shared" si="0"/>
        <v>2052</v>
      </c>
      <c r="AC47" s="191">
        <f t="shared" si="0"/>
        <v>2053</v>
      </c>
      <c r="AD47" s="191">
        <f t="shared" si="0"/>
        <v>2054</v>
      </c>
      <c r="AE47" s="191">
        <f t="shared" si="0"/>
        <v>2055</v>
      </c>
      <c r="AF47" s="191">
        <f t="shared" si="0"/>
        <v>2056</v>
      </c>
      <c r="AG47" s="191">
        <f t="shared" si="0"/>
        <v>2057</v>
      </c>
      <c r="AH47" s="191">
        <f t="shared" si="0"/>
        <v>2058</v>
      </c>
      <c r="AI47" s="191">
        <f t="shared" si="0"/>
        <v>2059</v>
      </c>
      <c r="AJ47" s="191">
        <f t="shared" si="0"/>
        <v>2060</v>
      </c>
      <c r="AK47" s="191">
        <f t="shared" si="0"/>
        <v>2061</v>
      </c>
      <c r="AL47" s="191">
        <f t="shared" si="0"/>
        <v>2062</v>
      </c>
      <c r="AM47" s="191">
        <f t="shared" si="0"/>
        <v>2063</v>
      </c>
      <c r="AN47" s="191">
        <f t="shared" si="0"/>
        <v>2064</v>
      </c>
      <c r="AO47" s="191">
        <f t="shared" si="0"/>
        <v>2065</v>
      </c>
      <c r="AP47" s="191">
        <f t="shared" si="0"/>
        <v>2066</v>
      </c>
      <c r="AQ47" s="191">
        <f t="shared" si="0"/>
        <v>2067</v>
      </c>
      <c r="AR47" s="191">
        <f t="shared" si="0"/>
        <v>2068</v>
      </c>
      <c r="AS47" s="191">
        <f t="shared" si="0"/>
        <v>2069</v>
      </c>
      <c r="AT47" s="191">
        <f t="shared" si="0"/>
        <v>2070</v>
      </c>
      <c r="AU47" s="191">
        <f t="shared" si="0"/>
        <v>2071</v>
      </c>
      <c r="AV47" s="191">
        <f t="shared" si="0"/>
        <v>2072</v>
      </c>
      <c r="AW47" s="191">
        <f t="shared" si="0"/>
        <v>2073</v>
      </c>
      <c r="AX47" s="191">
        <f t="shared" si="0"/>
        <v>2074</v>
      </c>
      <c r="AY47" s="191">
        <f t="shared" si="0"/>
        <v>2075</v>
      </c>
      <c r="AZ47" s="191">
        <f t="shared" si="0"/>
        <v>2076</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283</v>
      </c>
      <c r="B49" s="194">
        <f>B48</f>
        <v>0.04</v>
      </c>
      <c r="C49" s="194">
        <f t="shared" ref="C49:AZ49" si="1">(1+B49)*(1+C48)-1</f>
        <v>8.1600000000000117E-2</v>
      </c>
      <c r="D49" s="194">
        <f>(1+C49)*(1+D48)-1</f>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600</v>
      </c>
      <c r="B50" s="197">
        <f>B51*1000</f>
        <v>0</v>
      </c>
      <c r="C50" s="197">
        <f>C51*1000</f>
        <v>0</v>
      </c>
      <c r="D50" s="197">
        <f t="shared" ref="D50:AZ50" si="2">D51*1000</f>
        <v>0</v>
      </c>
      <c r="E50" s="197">
        <f t="shared" si="2"/>
        <v>0</v>
      </c>
      <c r="F50" s="197">
        <f t="shared" si="2"/>
        <v>0</v>
      </c>
      <c r="G50" s="197">
        <f t="shared" si="2"/>
        <v>0</v>
      </c>
      <c r="H50" s="197">
        <f t="shared" si="2"/>
        <v>0</v>
      </c>
      <c r="I50" s="197">
        <f t="shared" si="2"/>
        <v>0</v>
      </c>
      <c r="J50" s="197">
        <f t="shared" si="2"/>
        <v>0</v>
      </c>
      <c r="K50" s="197">
        <f t="shared" si="2"/>
        <v>0</v>
      </c>
      <c r="L50" s="197">
        <f t="shared" si="2"/>
        <v>0</v>
      </c>
      <c r="M50" s="198">
        <f t="shared" si="2"/>
        <v>0</v>
      </c>
      <c r="N50" s="197">
        <f t="shared" si="2"/>
        <v>0</v>
      </c>
      <c r="O50" s="197">
        <f t="shared" si="2"/>
        <v>0</v>
      </c>
      <c r="P50" s="197">
        <f t="shared" si="2"/>
        <v>0</v>
      </c>
      <c r="Q50" s="197">
        <f t="shared" si="2"/>
        <v>0</v>
      </c>
      <c r="R50" s="197">
        <f t="shared" si="2"/>
        <v>0</v>
      </c>
      <c r="S50" s="197">
        <f t="shared" si="2"/>
        <v>0</v>
      </c>
      <c r="T50" s="197">
        <f t="shared" si="2"/>
        <v>0</v>
      </c>
      <c r="U50" s="197">
        <f t="shared" si="2"/>
        <v>0</v>
      </c>
      <c r="V50" s="197">
        <f t="shared" si="2"/>
        <v>0</v>
      </c>
      <c r="W50" s="197">
        <f t="shared" si="2"/>
        <v>0</v>
      </c>
      <c r="X50" s="197">
        <f t="shared" si="2"/>
        <v>0</v>
      </c>
      <c r="Y50" s="197">
        <f t="shared" si="2"/>
        <v>0</v>
      </c>
      <c r="Z50" s="197">
        <f t="shared" si="2"/>
        <v>0</v>
      </c>
      <c r="AA50" s="197">
        <f t="shared" si="2"/>
        <v>0</v>
      </c>
      <c r="AB50" s="197">
        <f t="shared" si="2"/>
        <v>0</v>
      </c>
      <c r="AC50" s="197">
        <f t="shared" si="2"/>
        <v>0</v>
      </c>
      <c r="AD50" s="197">
        <f t="shared" si="2"/>
        <v>0</v>
      </c>
      <c r="AE50" s="197">
        <f t="shared" si="2"/>
        <v>0</v>
      </c>
      <c r="AF50" s="197">
        <f t="shared" si="2"/>
        <v>0</v>
      </c>
      <c r="AG50" s="197">
        <f t="shared" si="2"/>
        <v>0</v>
      </c>
      <c r="AH50" s="197">
        <f t="shared" si="2"/>
        <v>0</v>
      </c>
      <c r="AI50" s="197">
        <f t="shared" si="2"/>
        <v>0</v>
      </c>
      <c r="AJ50" s="197">
        <f t="shared" si="2"/>
        <v>0</v>
      </c>
      <c r="AK50" s="197">
        <f t="shared" si="2"/>
        <v>0</v>
      </c>
      <c r="AL50" s="197">
        <f t="shared" si="2"/>
        <v>0</v>
      </c>
      <c r="AM50" s="197">
        <f t="shared" si="2"/>
        <v>0</v>
      </c>
      <c r="AN50" s="197">
        <f t="shared" si="2"/>
        <v>0</v>
      </c>
      <c r="AO50" s="197">
        <f t="shared" si="2"/>
        <v>0</v>
      </c>
      <c r="AP50" s="197">
        <f t="shared" si="2"/>
        <v>0</v>
      </c>
      <c r="AQ50" s="197">
        <f t="shared" si="2"/>
        <v>0</v>
      </c>
      <c r="AR50" s="197">
        <f t="shared" si="2"/>
        <v>0</v>
      </c>
      <c r="AS50" s="197">
        <f t="shared" si="2"/>
        <v>0</v>
      </c>
      <c r="AT50" s="197">
        <f t="shared" si="2"/>
        <v>0</v>
      </c>
      <c r="AU50" s="197">
        <f t="shared" si="2"/>
        <v>0</v>
      </c>
      <c r="AV50" s="197">
        <f t="shared" si="2"/>
        <v>0</v>
      </c>
      <c r="AW50" s="197">
        <f t="shared" si="2"/>
        <v>0</v>
      </c>
      <c r="AX50" s="197">
        <f t="shared" si="2"/>
        <v>0</v>
      </c>
      <c r="AY50" s="197">
        <f t="shared" si="2"/>
        <v>0</v>
      </c>
      <c r="AZ50" s="197">
        <f t="shared" si="2"/>
        <v>0</v>
      </c>
    </row>
    <row r="51" spans="1:52" x14ac:dyDescent="0.25">
      <c r="A51" s="154" t="s">
        <v>601</v>
      </c>
      <c r="B51" s="154">
        <v>0</v>
      </c>
      <c r="C51" s="154">
        <v>0</v>
      </c>
      <c r="D51" s="154">
        <v>0</v>
      </c>
      <c r="E51" s="154">
        <v>0</v>
      </c>
      <c r="F51" s="154">
        <v>0</v>
      </c>
      <c r="G51" s="154">
        <v>0</v>
      </c>
      <c r="H51" s="154">
        <v>0</v>
      </c>
      <c r="I51" s="154">
        <v>0</v>
      </c>
      <c r="J51" s="154">
        <v>0</v>
      </c>
      <c r="K51" s="154">
        <v>0</v>
      </c>
      <c r="L51" s="154">
        <v>0</v>
      </c>
      <c r="M51" s="155">
        <v>0</v>
      </c>
      <c r="N51" s="154">
        <v>0</v>
      </c>
      <c r="O51" s="154">
        <v>0</v>
      </c>
      <c r="P51" s="154">
        <v>0</v>
      </c>
      <c r="Q51" s="154">
        <v>0</v>
      </c>
      <c r="R51" s="154">
        <v>0</v>
      </c>
      <c r="S51" s="154">
        <v>0</v>
      </c>
      <c r="T51" s="154">
        <v>0</v>
      </c>
      <c r="U51" s="154">
        <v>0</v>
      </c>
      <c r="V51" s="154">
        <v>0</v>
      </c>
      <c r="W51" s="154">
        <v>0</v>
      </c>
      <c r="X51" s="154">
        <v>0</v>
      </c>
      <c r="Y51" s="154">
        <v>0</v>
      </c>
      <c r="Z51" s="154">
        <v>0</v>
      </c>
      <c r="AA51" s="154">
        <v>0</v>
      </c>
    </row>
    <row r="52" spans="1:52" x14ac:dyDescent="0.25">
      <c r="A52" s="154" t="s">
        <v>602</v>
      </c>
      <c r="B52" s="154">
        <v>0</v>
      </c>
      <c r="C52" s="154">
        <v>0</v>
      </c>
      <c r="D52" s="154">
        <v>0</v>
      </c>
      <c r="E52" s="154">
        <v>0</v>
      </c>
      <c r="F52" s="154">
        <v>0</v>
      </c>
      <c r="G52" s="154">
        <v>0</v>
      </c>
      <c r="H52" s="154">
        <v>0</v>
      </c>
      <c r="I52" s="154">
        <v>0</v>
      </c>
      <c r="J52" s="154">
        <v>0</v>
      </c>
      <c r="K52" s="154">
        <v>0</v>
      </c>
      <c r="L52" s="154">
        <v>0</v>
      </c>
      <c r="M52" s="155">
        <v>0</v>
      </c>
      <c r="N52" s="154">
        <v>0</v>
      </c>
      <c r="O52" s="154">
        <v>0</v>
      </c>
      <c r="P52" s="154">
        <v>0</v>
      </c>
      <c r="Q52" s="154">
        <v>0</v>
      </c>
      <c r="R52" s="154">
        <v>0</v>
      </c>
      <c r="S52" s="154">
        <v>0</v>
      </c>
      <c r="T52" s="154">
        <v>0</v>
      </c>
      <c r="U52" s="154">
        <v>0</v>
      </c>
      <c r="V52" s="154">
        <v>0</v>
      </c>
      <c r="W52" s="154">
        <v>0</v>
      </c>
      <c r="X52" s="154">
        <v>0</v>
      </c>
      <c r="Y52" s="154">
        <v>0</v>
      </c>
      <c r="Z52" s="154">
        <v>0</v>
      </c>
      <c r="AA52" s="154">
        <v>0</v>
      </c>
    </row>
    <row r="53" spans="1:52" ht="13.5" customHeight="1" x14ac:dyDescent="0.25">
      <c r="A53" s="154" t="s">
        <v>603</v>
      </c>
      <c r="B53" s="154">
        <v>0</v>
      </c>
      <c r="C53" s="154">
        <v>0</v>
      </c>
      <c r="D53" s="154">
        <v>0</v>
      </c>
      <c r="E53" s="154">
        <v>0</v>
      </c>
      <c r="F53" s="154">
        <v>0</v>
      </c>
      <c r="G53" s="154">
        <v>0</v>
      </c>
      <c r="H53" s="154">
        <v>0</v>
      </c>
      <c r="I53" s="154">
        <v>0</v>
      </c>
      <c r="J53" s="154">
        <v>0</v>
      </c>
      <c r="K53" s="154">
        <v>0</v>
      </c>
      <c r="L53" s="154">
        <v>0</v>
      </c>
      <c r="M53" s="155">
        <v>0</v>
      </c>
      <c r="N53" s="154">
        <v>0</v>
      </c>
      <c r="O53" s="154">
        <v>0</v>
      </c>
      <c r="P53" s="154">
        <v>0</v>
      </c>
      <c r="Q53" s="154">
        <v>0</v>
      </c>
      <c r="R53" s="154">
        <v>0</v>
      </c>
      <c r="S53" s="154">
        <v>0</v>
      </c>
      <c r="T53" s="154">
        <v>0</v>
      </c>
      <c r="U53" s="154">
        <v>0</v>
      </c>
      <c r="V53" s="154">
        <v>0</v>
      </c>
      <c r="W53" s="154">
        <v>0</v>
      </c>
      <c r="X53" s="154">
        <v>0</v>
      </c>
      <c r="Y53" s="154">
        <v>0</v>
      </c>
      <c r="Z53" s="154">
        <v>0</v>
      </c>
      <c r="AA53" s="154">
        <v>0</v>
      </c>
    </row>
    <row r="55" spans="1:52" x14ac:dyDescent="0.25">
      <c r="M55" s="154"/>
    </row>
    <row r="56" spans="1:52" s="199" customFormat="1" ht="16.5" thickBot="1" x14ac:dyDescent="0.3">
      <c r="M56" s="200"/>
    </row>
    <row r="57" spans="1:52" ht="31.5" x14ac:dyDescent="0.25">
      <c r="A57" s="201" t="s">
        <v>284</v>
      </c>
      <c r="B57" s="189" t="str">
        <f>B47</f>
        <v>Год окончания строительства 2026</v>
      </c>
      <c r="C57" s="189">
        <f t="shared" ref="C57:AZ57" si="3">C47</f>
        <v>2027</v>
      </c>
      <c r="D57" s="189">
        <f t="shared" si="3"/>
        <v>2028</v>
      </c>
      <c r="E57" s="189">
        <f t="shared" si="3"/>
        <v>2029</v>
      </c>
      <c r="F57" s="189">
        <f t="shared" si="3"/>
        <v>2030</v>
      </c>
      <c r="G57" s="189">
        <f t="shared" si="3"/>
        <v>2031</v>
      </c>
      <c r="H57" s="189">
        <f t="shared" si="3"/>
        <v>2032</v>
      </c>
      <c r="I57" s="189">
        <f t="shared" si="3"/>
        <v>2033</v>
      </c>
      <c r="J57" s="189">
        <f t="shared" si="3"/>
        <v>2034</v>
      </c>
      <c r="K57" s="189">
        <f t="shared" si="3"/>
        <v>2035</v>
      </c>
      <c r="L57" s="189">
        <f t="shared" si="3"/>
        <v>2036</v>
      </c>
      <c r="M57" s="202">
        <f t="shared" si="3"/>
        <v>2037</v>
      </c>
      <c r="N57" s="189">
        <f t="shared" si="3"/>
        <v>2038</v>
      </c>
      <c r="O57" s="189">
        <f t="shared" si="3"/>
        <v>2039</v>
      </c>
      <c r="P57" s="189">
        <f t="shared" si="3"/>
        <v>2040</v>
      </c>
      <c r="Q57" s="189">
        <f t="shared" si="3"/>
        <v>2041</v>
      </c>
      <c r="R57" s="189">
        <f t="shared" si="3"/>
        <v>2042</v>
      </c>
      <c r="S57" s="189">
        <f t="shared" si="3"/>
        <v>2043</v>
      </c>
      <c r="T57" s="189">
        <f t="shared" si="3"/>
        <v>2044</v>
      </c>
      <c r="U57" s="189">
        <f t="shared" si="3"/>
        <v>2045</v>
      </c>
      <c r="V57" s="189">
        <f t="shared" si="3"/>
        <v>2046</v>
      </c>
      <c r="W57" s="189">
        <f t="shared" si="3"/>
        <v>2047</v>
      </c>
      <c r="X57" s="189">
        <f t="shared" si="3"/>
        <v>2048</v>
      </c>
      <c r="Y57" s="189">
        <f t="shared" si="3"/>
        <v>2049</v>
      </c>
      <c r="Z57" s="189">
        <f t="shared" si="3"/>
        <v>2050</v>
      </c>
      <c r="AA57" s="189">
        <f t="shared" si="3"/>
        <v>2051</v>
      </c>
      <c r="AB57" s="189">
        <f t="shared" si="3"/>
        <v>2052</v>
      </c>
      <c r="AC57" s="189">
        <f t="shared" si="3"/>
        <v>2053</v>
      </c>
      <c r="AD57" s="189">
        <f t="shared" si="3"/>
        <v>2054</v>
      </c>
      <c r="AE57" s="189">
        <f t="shared" si="3"/>
        <v>2055</v>
      </c>
      <c r="AF57" s="189">
        <f t="shared" si="3"/>
        <v>2056</v>
      </c>
      <c r="AG57" s="189">
        <f t="shared" si="3"/>
        <v>2057</v>
      </c>
      <c r="AH57" s="189">
        <f t="shared" si="3"/>
        <v>2058</v>
      </c>
      <c r="AI57" s="189">
        <f t="shared" si="3"/>
        <v>2059</v>
      </c>
      <c r="AJ57" s="189">
        <f t="shared" si="3"/>
        <v>2060</v>
      </c>
      <c r="AK57" s="189">
        <f t="shared" si="3"/>
        <v>2061</v>
      </c>
      <c r="AL57" s="189">
        <f t="shared" si="3"/>
        <v>2062</v>
      </c>
      <c r="AM57" s="189">
        <f t="shared" si="3"/>
        <v>2063</v>
      </c>
      <c r="AN57" s="189">
        <f t="shared" si="3"/>
        <v>2064</v>
      </c>
      <c r="AO57" s="189">
        <f t="shared" si="3"/>
        <v>2065</v>
      </c>
      <c r="AP57" s="189">
        <f t="shared" si="3"/>
        <v>2066</v>
      </c>
      <c r="AQ57" s="189">
        <f t="shared" si="3"/>
        <v>2067</v>
      </c>
      <c r="AR57" s="189">
        <f t="shared" si="3"/>
        <v>2068</v>
      </c>
      <c r="AS57" s="189">
        <f t="shared" si="3"/>
        <v>2069</v>
      </c>
      <c r="AT57" s="189">
        <f t="shared" si="3"/>
        <v>2070</v>
      </c>
      <c r="AU57" s="189">
        <f t="shared" si="3"/>
        <v>2071</v>
      </c>
      <c r="AV57" s="189">
        <f t="shared" si="3"/>
        <v>2072</v>
      </c>
      <c r="AW57" s="189">
        <f t="shared" si="3"/>
        <v>2073</v>
      </c>
      <c r="AX57" s="189">
        <f t="shared" si="3"/>
        <v>2074</v>
      </c>
      <c r="AY57" s="189">
        <f t="shared" si="3"/>
        <v>2075</v>
      </c>
      <c r="AZ57" s="189">
        <f t="shared" si="3"/>
        <v>2076</v>
      </c>
    </row>
    <row r="58" spans="1:52" x14ac:dyDescent="0.25">
      <c r="A58" s="203" t="s">
        <v>285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286</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287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288</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604</v>
      </c>
      <c r="B63" s="189" t="str">
        <f>B47</f>
        <v>Год окончания строительства 2026</v>
      </c>
      <c r="C63" s="189">
        <f t="shared" ref="C63:AZ63" si="4">C47</f>
        <v>2027</v>
      </c>
      <c r="D63" s="189">
        <f t="shared" si="4"/>
        <v>2028</v>
      </c>
      <c r="E63" s="189">
        <f t="shared" si="4"/>
        <v>2029</v>
      </c>
      <c r="F63" s="189">
        <f t="shared" si="4"/>
        <v>2030</v>
      </c>
      <c r="G63" s="189">
        <f t="shared" si="4"/>
        <v>2031</v>
      </c>
      <c r="H63" s="189">
        <f t="shared" si="4"/>
        <v>2032</v>
      </c>
      <c r="I63" s="189">
        <f t="shared" si="4"/>
        <v>2033</v>
      </c>
      <c r="J63" s="189">
        <f t="shared" si="4"/>
        <v>2034</v>
      </c>
      <c r="K63" s="189">
        <f t="shared" si="4"/>
        <v>2035</v>
      </c>
      <c r="L63" s="189">
        <f t="shared" si="4"/>
        <v>2036</v>
      </c>
      <c r="M63" s="202">
        <f t="shared" si="4"/>
        <v>2037</v>
      </c>
      <c r="N63" s="189">
        <f t="shared" si="4"/>
        <v>2038</v>
      </c>
      <c r="O63" s="189">
        <f t="shared" si="4"/>
        <v>2039</v>
      </c>
      <c r="P63" s="189">
        <f t="shared" si="4"/>
        <v>2040</v>
      </c>
      <c r="Q63" s="189">
        <f t="shared" si="4"/>
        <v>2041</v>
      </c>
      <c r="R63" s="189">
        <f t="shared" si="4"/>
        <v>2042</v>
      </c>
      <c r="S63" s="189">
        <f t="shared" si="4"/>
        <v>2043</v>
      </c>
      <c r="T63" s="189">
        <f t="shared" si="4"/>
        <v>2044</v>
      </c>
      <c r="U63" s="189">
        <f t="shared" si="4"/>
        <v>2045</v>
      </c>
      <c r="V63" s="189">
        <f t="shared" si="4"/>
        <v>2046</v>
      </c>
      <c r="W63" s="189">
        <f t="shared" si="4"/>
        <v>2047</v>
      </c>
      <c r="X63" s="189">
        <f t="shared" si="4"/>
        <v>2048</v>
      </c>
      <c r="Y63" s="189">
        <f t="shared" si="4"/>
        <v>2049</v>
      </c>
      <c r="Z63" s="189">
        <f t="shared" si="4"/>
        <v>2050</v>
      </c>
      <c r="AA63" s="189">
        <f t="shared" si="4"/>
        <v>2051</v>
      </c>
      <c r="AB63" s="189">
        <f t="shared" si="4"/>
        <v>2052</v>
      </c>
      <c r="AC63" s="189">
        <f t="shared" si="4"/>
        <v>2053</v>
      </c>
      <c r="AD63" s="189">
        <f t="shared" si="4"/>
        <v>2054</v>
      </c>
      <c r="AE63" s="189">
        <f t="shared" si="4"/>
        <v>2055</v>
      </c>
      <c r="AF63" s="189">
        <f t="shared" si="4"/>
        <v>2056</v>
      </c>
      <c r="AG63" s="189">
        <f t="shared" si="4"/>
        <v>2057</v>
      </c>
      <c r="AH63" s="189">
        <f t="shared" si="4"/>
        <v>2058</v>
      </c>
      <c r="AI63" s="189">
        <f t="shared" si="4"/>
        <v>2059</v>
      </c>
      <c r="AJ63" s="189">
        <f t="shared" si="4"/>
        <v>2060</v>
      </c>
      <c r="AK63" s="189">
        <f t="shared" si="4"/>
        <v>2061</v>
      </c>
      <c r="AL63" s="189">
        <f t="shared" si="4"/>
        <v>2062</v>
      </c>
      <c r="AM63" s="189">
        <f t="shared" si="4"/>
        <v>2063</v>
      </c>
      <c r="AN63" s="189">
        <f t="shared" si="4"/>
        <v>2064</v>
      </c>
      <c r="AO63" s="189">
        <f t="shared" si="4"/>
        <v>2065</v>
      </c>
      <c r="AP63" s="189">
        <f t="shared" si="4"/>
        <v>2066</v>
      </c>
      <c r="AQ63" s="189">
        <f t="shared" si="4"/>
        <v>2067</v>
      </c>
      <c r="AR63" s="189">
        <f t="shared" si="4"/>
        <v>2068</v>
      </c>
      <c r="AS63" s="189">
        <f t="shared" si="4"/>
        <v>2069</v>
      </c>
      <c r="AT63" s="189">
        <f t="shared" si="4"/>
        <v>2070</v>
      </c>
      <c r="AU63" s="189">
        <f t="shared" si="4"/>
        <v>2071</v>
      </c>
      <c r="AV63" s="189">
        <f t="shared" si="4"/>
        <v>2072</v>
      </c>
      <c r="AW63" s="189">
        <f t="shared" si="4"/>
        <v>2073</v>
      </c>
      <c r="AX63" s="189">
        <f t="shared" si="4"/>
        <v>2074</v>
      </c>
      <c r="AY63" s="189">
        <f t="shared" si="4"/>
        <v>2075</v>
      </c>
      <c r="AZ63" s="189">
        <f t="shared" si="4"/>
        <v>2076</v>
      </c>
    </row>
    <row r="64" spans="1:52" s="157" customFormat="1" ht="14.25" x14ac:dyDescent="0.25">
      <c r="A64" s="212" t="s">
        <v>289</v>
      </c>
      <c r="B64" s="213">
        <f t="shared" ref="B64:AZ64" si="5">B50*$B$28</f>
        <v>0</v>
      </c>
      <c r="C64" s="213">
        <f t="shared" si="5"/>
        <v>0</v>
      </c>
      <c r="D64" s="213">
        <f t="shared" si="5"/>
        <v>0</v>
      </c>
      <c r="E64" s="213">
        <f t="shared" si="5"/>
        <v>0</v>
      </c>
      <c r="F64" s="213">
        <f t="shared" si="5"/>
        <v>0</v>
      </c>
      <c r="G64" s="213">
        <f t="shared" si="5"/>
        <v>0</v>
      </c>
      <c r="H64" s="213">
        <f t="shared" si="5"/>
        <v>0</v>
      </c>
      <c r="I64" s="213">
        <f t="shared" si="5"/>
        <v>0</v>
      </c>
      <c r="J64" s="213">
        <f t="shared" si="5"/>
        <v>0</v>
      </c>
      <c r="K64" s="213">
        <f t="shared" si="5"/>
        <v>0</v>
      </c>
      <c r="L64" s="213">
        <f t="shared" si="5"/>
        <v>0</v>
      </c>
      <c r="M64" s="214">
        <f t="shared" si="5"/>
        <v>0</v>
      </c>
      <c r="N64" s="213">
        <f t="shared" si="5"/>
        <v>0</v>
      </c>
      <c r="O64" s="213">
        <f t="shared" si="5"/>
        <v>0</v>
      </c>
      <c r="P64" s="213">
        <f t="shared" si="5"/>
        <v>0</v>
      </c>
      <c r="Q64" s="213">
        <f t="shared" si="5"/>
        <v>0</v>
      </c>
      <c r="R64" s="213">
        <f t="shared" si="5"/>
        <v>0</v>
      </c>
      <c r="S64" s="213">
        <f t="shared" si="5"/>
        <v>0</v>
      </c>
      <c r="T64" s="213">
        <f t="shared" si="5"/>
        <v>0</v>
      </c>
      <c r="U64" s="213">
        <f t="shared" si="5"/>
        <v>0</v>
      </c>
      <c r="V64" s="213">
        <f t="shared" si="5"/>
        <v>0</v>
      </c>
      <c r="W64" s="213">
        <f t="shared" si="5"/>
        <v>0</v>
      </c>
      <c r="X64" s="213">
        <f t="shared" si="5"/>
        <v>0</v>
      </c>
      <c r="Y64" s="213">
        <f t="shared" si="5"/>
        <v>0</v>
      </c>
      <c r="Z64" s="213">
        <f t="shared" si="5"/>
        <v>0</v>
      </c>
      <c r="AA64" s="213">
        <f t="shared" si="5"/>
        <v>0</v>
      </c>
      <c r="AB64" s="213">
        <f t="shared" si="5"/>
        <v>0</v>
      </c>
      <c r="AC64" s="213">
        <f t="shared" si="5"/>
        <v>0</v>
      </c>
      <c r="AD64" s="213">
        <f t="shared" si="5"/>
        <v>0</v>
      </c>
      <c r="AE64" s="213">
        <f t="shared" si="5"/>
        <v>0</v>
      </c>
      <c r="AF64" s="213">
        <f t="shared" si="5"/>
        <v>0</v>
      </c>
      <c r="AG64" s="213">
        <f t="shared" si="5"/>
        <v>0</v>
      </c>
      <c r="AH64" s="213">
        <f t="shared" si="5"/>
        <v>0</v>
      </c>
      <c r="AI64" s="213">
        <f t="shared" si="5"/>
        <v>0</v>
      </c>
      <c r="AJ64" s="213">
        <f t="shared" si="5"/>
        <v>0</v>
      </c>
      <c r="AK64" s="213">
        <f t="shared" si="5"/>
        <v>0</v>
      </c>
      <c r="AL64" s="213">
        <f t="shared" si="5"/>
        <v>0</v>
      </c>
      <c r="AM64" s="213">
        <f t="shared" si="5"/>
        <v>0</v>
      </c>
      <c r="AN64" s="213">
        <f t="shared" si="5"/>
        <v>0</v>
      </c>
      <c r="AO64" s="213">
        <f t="shared" si="5"/>
        <v>0</v>
      </c>
      <c r="AP64" s="213">
        <f t="shared" si="5"/>
        <v>0</v>
      </c>
      <c r="AQ64" s="213">
        <f t="shared" si="5"/>
        <v>0</v>
      </c>
      <c r="AR64" s="213">
        <f t="shared" si="5"/>
        <v>0</v>
      </c>
      <c r="AS64" s="213">
        <f t="shared" si="5"/>
        <v>0</v>
      </c>
      <c r="AT64" s="213">
        <f t="shared" si="5"/>
        <v>0</v>
      </c>
      <c r="AU64" s="213">
        <f t="shared" si="5"/>
        <v>0</v>
      </c>
      <c r="AV64" s="213">
        <f t="shared" si="5"/>
        <v>0</v>
      </c>
      <c r="AW64" s="213">
        <f t="shared" si="5"/>
        <v>0</v>
      </c>
      <c r="AX64" s="213">
        <f t="shared" si="5"/>
        <v>0</v>
      </c>
      <c r="AY64" s="213">
        <f t="shared" si="5"/>
        <v>0</v>
      </c>
      <c r="AZ64" s="213">
        <f t="shared" si="5"/>
        <v>0</v>
      </c>
    </row>
    <row r="65" spans="1:52" x14ac:dyDescent="0.25">
      <c r="A65" s="203" t="s">
        <v>290</v>
      </c>
      <c r="B65" s="215">
        <f t="shared" ref="B65:AZ65" si="6">SUM(B66:B71)</f>
        <v>0</v>
      </c>
      <c r="C65" s="215">
        <f t="shared" si="6"/>
        <v>-2100.6259994016</v>
      </c>
      <c r="D65" s="215">
        <f t="shared" si="6"/>
        <v>-2079.4075549632003</v>
      </c>
      <c r="E65" s="215">
        <f t="shared" si="6"/>
        <v>-2058.1891105248001</v>
      </c>
      <c r="F65" s="215">
        <f t="shared" si="6"/>
        <v>-2036.9706660864001</v>
      </c>
      <c r="G65" s="215">
        <f t="shared" si="6"/>
        <v>-2015.7522216480004</v>
      </c>
      <c r="H65" s="215">
        <f t="shared" si="6"/>
        <v>-1994.5337772096002</v>
      </c>
      <c r="I65" s="215">
        <f t="shared" si="6"/>
        <v>-1973.3153327712002</v>
      </c>
      <c r="J65" s="215">
        <f t="shared" si="6"/>
        <v>-1952.0968883328003</v>
      </c>
      <c r="K65" s="215">
        <f t="shared" si="6"/>
        <v>-1930.8784438944001</v>
      </c>
      <c r="L65" s="215">
        <f t="shared" si="6"/>
        <v>-1909.6599994560002</v>
      </c>
      <c r="M65" s="216">
        <f t="shared" si="6"/>
        <v>-1888.4415550176</v>
      </c>
      <c r="N65" s="215">
        <f t="shared" si="6"/>
        <v>-1867.2231105792</v>
      </c>
      <c r="O65" s="215">
        <f t="shared" si="6"/>
        <v>-1846.0046661408001</v>
      </c>
      <c r="P65" s="215">
        <f t="shared" si="6"/>
        <v>-1824.7862217024003</v>
      </c>
      <c r="Q65" s="215">
        <f t="shared" si="6"/>
        <v>-1803.5677772640001</v>
      </c>
      <c r="R65" s="215">
        <f t="shared" si="6"/>
        <v>-1782.3493328256002</v>
      </c>
      <c r="S65" s="215">
        <f t="shared" si="6"/>
        <v>-1761.1308883872002</v>
      </c>
      <c r="T65" s="215">
        <f t="shared" si="6"/>
        <v>-1739.9124439488</v>
      </c>
      <c r="U65" s="215">
        <f t="shared" si="6"/>
        <v>-1718.6939995104001</v>
      </c>
      <c r="V65" s="215">
        <f t="shared" si="6"/>
        <v>-1697.4755550720001</v>
      </c>
      <c r="W65" s="215">
        <f t="shared" si="6"/>
        <v>-1676.2571106336</v>
      </c>
      <c r="X65" s="215">
        <f t="shared" si="6"/>
        <v>-1655.0386661952</v>
      </c>
      <c r="Y65" s="215">
        <f t="shared" si="6"/>
        <v>-1633.8202217568</v>
      </c>
      <c r="Z65" s="215">
        <f t="shared" si="6"/>
        <v>-1612.6017773183999</v>
      </c>
      <c r="AA65" s="215">
        <f t="shared" si="6"/>
        <v>-1591.3833328799999</v>
      </c>
      <c r="AB65" s="215">
        <f t="shared" si="6"/>
        <v>-1591.3833328799999</v>
      </c>
      <c r="AC65" s="215">
        <f t="shared" si="6"/>
        <v>-1591.3833328799999</v>
      </c>
      <c r="AD65" s="215">
        <f t="shared" si="6"/>
        <v>-1591.3833328799999</v>
      </c>
      <c r="AE65" s="215">
        <f t="shared" si="6"/>
        <v>-1591.3833328799999</v>
      </c>
      <c r="AF65" s="215">
        <f t="shared" si="6"/>
        <v>-1591.3833328799999</v>
      </c>
      <c r="AG65" s="215">
        <f t="shared" si="6"/>
        <v>-1591.3833328799999</v>
      </c>
      <c r="AH65" s="215">
        <f t="shared" si="6"/>
        <v>-1591.3833328799999</v>
      </c>
      <c r="AI65" s="215">
        <f t="shared" si="6"/>
        <v>-1591.3833328799999</v>
      </c>
      <c r="AJ65" s="215">
        <f t="shared" si="6"/>
        <v>-1591.3833328799999</v>
      </c>
      <c r="AK65" s="215">
        <f t="shared" si="6"/>
        <v>-1591.3833328799999</v>
      </c>
      <c r="AL65" s="215">
        <f t="shared" si="6"/>
        <v>-1591.3833328799999</v>
      </c>
      <c r="AM65" s="215">
        <f t="shared" si="6"/>
        <v>-1591.3833328799999</v>
      </c>
      <c r="AN65" s="215">
        <f t="shared" si="6"/>
        <v>-1591.3833328799999</v>
      </c>
      <c r="AO65" s="215">
        <f t="shared" si="6"/>
        <v>-1591.3833328799999</v>
      </c>
      <c r="AP65" s="215">
        <f t="shared" si="6"/>
        <v>-1591.3833328799999</v>
      </c>
      <c r="AQ65" s="215">
        <f t="shared" si="6"/>
        <v>-1591.3833328799999</v>
      </c>
      <c r="AR65" s="215">
        <f t="shared" si="6"/>
        <v>-1591.3833328799999</v>
      </c>
      <c r="AS65" s="215">
        <f t="shared" si="6"/>
        <v>-1591.3833328799999</v>
      </c>
      <c r="AT65" s="215">
        <f t="shared" si="6"/>
        <v>-1591.3833328799999</v>
      </c>
      <c r="AU65" s="215">
        <f t="shared" si="6"/>
        <v>-1591.3833328799999</v>
      </c>
      <c r="AV65" s="215">
        <f t="shared" si="6"/>
        <v>-1591.3833328799999</v>
      </c>
      <c r="AW65" s="215">
        <f t="shared" si="6"/>
        <v>-1591.3833328799999</v>
      </c>
      <c r="AX65" s="215">
        <f t="shared" si="6"/>
        <v>-1591.3833328799999</v>
      </c>
      <c r="AY65" s="215">
        <f t="shared" si="6"/>
        <v>-1591.3833328799999</v>
      </c>
      <c r="AZ65" s="215">
        <f t="shared" si="6"/>
        <v>-1591.3833328799999</v>
      </c>
    </row>
    <row r="66" spans="1:52" x14ac:dyDescent="0.25">
      <c r="A66" s="217" t="s">
        <v>291</v>
      </c>
      <c r="B66" s="215">
        <f>-B52*1000/1.2</f>
        <v>0</v>
      </c>
      <c r="C66" s="215">
        <f t="shared" ref="C66:AZ67" si="7">-C52*1000/1.2</f>
        <v>0</v>
      </c>
      <c r="D66" s="215">
        <f t="shared" si="7"/>
        <v>0</v>
      </c>
      <c r="E66" s="215">
        <f t="shared" si="7"/>
        <v>0</v>
      </c>
      <c r="F66" s="215">
        <f t="shared" si="7"/>
        <v>0</v>
      </c>
      <c r="G66" s="215">
        <f t="shared" si="7"/>
        <v>0</v>
      </c>
      <c r="H66" s="215">
        <f t="shared" si="7"/>
        <v>0</v>
      </c>
      <c r="I66" s="215">
        <f t="shared" si="7"/>
        <v>0</v>
      </c>
      <c r="J66" s="215">
        <f t="shared" si="7"/>
        <v>0</v>
      </c>
      <c r="K66" s="215">
        <f t="shared" si="7"/>
        <v>0</v>
      </c>
      <c r="L66" s="215">
        <f t="shared" si="7"/>
        <v>0</v>
      </c>
      <c r="M66" s="215">
        <f t="shared" si="7"/>
        <v>0</v>
      </c>
      <c r="N66" s="215">
        <f t="shared" si="7"/>
        <v>0</v>
      </c>
      <c r="O66" s="215">
        <f t="shared" si="7"/>
        <v>0</v>
      </c>
      <c r="P66" s="215">
        <f t="shared" si="7"/>
        <v>0</v>
      </c>
      <c r="Q66" s="215">
        <f t="shared" si="7"/>
        <v>0</v>
      </c>
      <c r="R66" s="215">
        <f t="shared" si="7"/>
        <v>0</v>
      </c>
      <c r="S66" s="215">
        <f t="shared" si="7"/>
        <v>0</v>
      </c>
      <c r="T66" s="215">
        <f t="shared" si="7"/>
        <v>0</v>
      </c>
      <c r="U66" s="215">
        <f t="shared" si="7"/>
        <v>0</v>
      </c>
      <c r="V66" s="215">
        <f t="shared" si="7"/>
        <v>0</v>
      </c>
      <c r="W66" s="215">
        <f t="shared" si="7"/>
        <v>0</v>
      </c>
      <c r="X66" s="215">
        <f t="shared" si="7"/>
        <v>0</v>
      </c>
      <c r="Y66" s="215">
        <f t="shared" si="7"/>
        <v>0</v>
      </c>
      <c r="Z66" s="215">
        <f t="shared" si="7"/>
        <v>0</v>
      </c>
      <c r="AA66" s="215">
        <f t="shared" si="7"/>
        <v>0</v>
      </c>
      <c r="AB66" s="215">
        <f t="shared" si="7"/>
        <v>0</v>
      </c>
      <c r="AC66" s="215">
        <f t="shared" si="7"/>
        <v>0</v>
      </c>
      <c r="AD66" s="215">
        <f t="shared" si="7"/>
        <v>0</v>
      </c>
      <c r="AE66" s="215">
        <f t="shared" si="7"/>
        <v>0</v>
      </c>
      <c r="AF66" s="215">
        <f t="shared" si="7"/>
        <v>0</v>
      </c>
      <c r="AG66" s="215">
        <f t="shared" si="7"/>
        <v>0</v>
      </c>
      <c r="AH66" s="215">
        <f t="shared" si="7"/>
        <v>0</v>
      </c>
      <c r="AI66" s="215">
        <f t="shared" si="7"/>
        <v>0</v>
      </c>
      <c r="AJ66" s="215">
        <f t="shared" si="7"/>
        <v>0</v>
      </c>
      <c r="AK66" s="215">
        <f t="shared" si="7"/>
        <v>0</v>
      </c>
      <c r="AL66" s="215">
        <f t="shared" si="7"/>
        <v>0</v>
      </c>
      <c r="AM66" s="215">
        <f t="shared" si="7"/>
        <v>0</v>
      </c>
      <c r="AN66" s="215">
        <f t="shared" si="7"/>
        <v>0</v>
      </c>
      <c r="AO66" s="215">
        <f t="shared" si="7"/>
        <v>0</v>
      </c>
      <c r="AP66" s="215">
        <f t="shared" si="7"/>
        <v>0</v>
      </c>
      <c r="AQ66" s="215">
        <f t="shared" si="7"/>
        <v>0</v>
      </c>
      <c r="AR66" s="215">
        <f t="shared" si="7"/>
        <v>0</v>
      </c>
      <c r="AS66" s="215">
        <f t="shared" si="7"/>
        <v>0</v>
      </c>
      <c r="AT66" s="215">
        <f t="shared" si="7"/>
        <v>0</v>
      </c>
      <c r="AU66" s="215">
        <f t="shared" si="7"/>
        <v>0</v>
      </c>
      <c r="AV66" s="215">
        <f t="shared" si="7"/>
        <v>0</v>
      </c>
      <c r="AW66" s="215">
        <f t="shared" si="7"/>
        <v>0</v>
      </c>
      <c r="AX66" s="215">
        <f t="shared" si="7"/>
        <v>0</v>
      </c>
      <c r="AY66" s="215">
        <f t="shared" si="7"/>
        <v>0</v>
      </c>
      <c r="AZ66" s="215">
        <f t="shared" si="7"/>
        <v>0</v>
      </c>
    </row>
    <row r="67" spans="1:52" x14ac:dyDescent="0.25">
      <c r="A67" s="217" t="str">
        <f>A32</f>
        <v>Прочие расходы при эксплуатации объекта, руб. без НДС</v>
      </c>
      <c r="B67" s="215">
        <f>-B53*1000/1.2</f>
        <v>0</v>
      </c>
      <c r="C67" s="215">
        <f t="shared" si="7"/>
        <v>0</v>
      </c>
      <c r="D67" s="215">
        <f t="shared" si="7"/>
        <v>0</v>
      </c>
      <c r="E67" s="215">
        <f t="shared" si="7"/>
        <v>0</v>
      </c>
      <c r="F67" s="215">
        <f t="shared" si="7"/>
        <v>0</v>
      </c>
      <c r="G67" s="215">
        <f t="shared" si="7"/>
        <v>0</v>
      </c>
      <c r="H67" s="215">
        <f t="shared" si="7"/>
        <v>0</v>
      </c>
      <c r="I67" s="215">
        <f t="shared" si="7"/>
        <v>0</v>
      </c>
      <c r="J67" s="215">
        <f t="shared" si="7"/>
        <v>0</v>
      </c>
      <c r="K67" s="215">
        <f t="shared" si="7"/>
        <v>0</v>
      </c>
      <c r="L67" s="215">
        <f t="shared" si="7"/>
        <v>0</v>
      </c>
      <c r="M67" s="215">
        <f t="shared" si="7"/>
        <v>0</v>
      </c>
      <c r="N67" s="215">
        <f t="shared" si="7"/>
        <v>0</v>
      </c>
      <c r="O67" s="215">
        <f t="shared" si="7"/>
        <v>0</v>
      </c>
      <c r="P67" s="215">
        <f t="shared" si="7"/>
        <v>0</v>
      </c>
      <c r="Q67" s="215">
        <f t="shared" si="7"/>
        <v>0</v>
      </c>
      <c r="R67" s="215">
        <f t="shared" si="7"/>
        <v>0</v>
      </c>
      <c r="S67" s="215">
        <f t="shared" si="7"/>
        <v>0</v>
      </c>
      <c r="T67" s="215">
        <f t="shared" si="7"/>
        <v>0</v>
      </c>
      <c r="U67" s="215">
        <f t="shared" si="7"/>
        <v>0</v>
      </c>
      <c r="V67" s="215">
        <f t="shared" si="7"/>
        <v>0</v>
      </c>
      <c r="W67" s="215">
        <f t="shared" si="7"/>
        <v>0</v>
      </c>
      <c r="X67" s="215">
        <f t="shared" si="7"/>
        <v>0</v>
      </c>
      <c r="Y67" s="215">
        <f t="shared" si="7"/>
        <v>0</v>
      </c>
      <c r="Z67" s="215">
        <f t="shared" si="7"/>
        <v>0</v>
      </c>
      <c r="AA67" s="215">
        <f t="shared" si="7"/>
        <v>0</v>
      </c>
      <c r="AB67" s="215">
        <f t="shared" si="7"/>
        <v>0</v>
      </c>
      <c r="AC67" s="215">
        <f t="shared" si="7"/>
        <v>0</v>
      </c>
      <c r="AD67" s="215">
        <f t="shared" si="7"/>
        <v>0</v>
      </c>
      <c r="AE67" s="215">
        <f t="shared" si="7"/>
        <v>0</v>
      </c>
      <c r="AF67" s="215">
        <f t="shared" si="7"/>
        <v>0</v>
      </c>
      <c r="AG67" s="215">
        <f t="shared" si="7"/>
        <v>0</v>
      </c>
      <c r="AH67" s="215">
        <f t="shared" si="7"/>
        <v>0</v>
      </c>
      <c r="AI67" s="215">
        <f t="shared" si="7"/>
        <v>0</v>
      </c>
      <c r="AJ67" s="215">
        <f t="shared" si="7"/>
        <v>0</v>
      </c>
      <c r="AK67" s="215">
        <f t="shared" si="7"/>
        <v>0</v>
      </c>
      <c r="AL67" s="215">
        <f t="shared" si="7"/>
        <v>0</v>
      </c>
      <c r="AM67" s="215">
        <f t="shared" si="7"/>
        <v>0</v>
      </c>
      <c r="AN67" s="215">
        <f t="shared" si="7"/>
        <v>0</v>
      </c>
      <c r="AO67" s="215">
        <f t="shared" si="7"/>
        <v>0</v>
      </c>
      <c r="AP67" s="215">
        <f t="shared" si="7"/>
        <v>0</v>
      </c>
      <c r="AQ67" s="215">
        <f t="shared" si="7"/>
        <v>0</v>
      </c>
      <c r="AR67" s="215">
        <f t="shared" si="7"/>
        <v>0</v>
      </c>
      <c r="AS67" s="215">
        <f t="shared" si="7"/>
        <v>0</v>
      </c>
      <c r="AT67" s="215">
        <f t="shared" si="7"/>
        <v>0</v>
      </c>
      <c r="AU67" s="215">
        <f t="shared" si="7"/>
        <v>0</v>
      </c>
      <c r="AV67" s="215">
        <f t="shared" si="7"/>
        <v>0</v>
      </c>
      <c r="AW67" s="215">
        <f t="shared" si="7"/>
        <v>0</v>
      </c>
      <c r="AX67" s="215">
        <f t="shared" si="7"/>
        <v>0</v>
      </c>
      <c r="AY67" s="215">
        <f t="shared" si="7"/>
        <v>0</v>
      </c>
      <c r="AZ67" s="215">
        <f t="shared" si="7"/>
        <v>0</v>
      </c>
    </row>
    <row r="68" spans="1:52" x14ac:dyDescent="0.25">
      <c r="A68" s="217" t="s">
        <v>404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404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404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292</v>
      </c>
      <c r="B71" s="215"/>
      <c r="C71" s="215">
        <f>-(($B$25+$B$26)*$B$28+($B$25+$B$26)*$B$28+SUM($B$73:C73))/2*$B35</f>
        <v>-2100.6259994016</v>
      </c>
      <c r="D71" s="215">
        <f>-(($B$25+$B$26)*$B$28+($B$25+$B$26)*$B$28+SUM($B$73:D73))/2*$B35</f>
        <v>-2079.4075549632003</v>
      </c>
      <c r="E71" s="215">
        <f>-(($B$25+$B$26)*$B$28+($B$25+$B$26)*$B$28+SUM($B$73:E73))/2*$B35</f>
        <v>-2058.1891105248001</v>
      </c>
      <c r="F71" s="215">
        <f>-(($B$25+$B$26)*$B$28+($B$25+$B$26)*$B$28+SUM($B$73:F73))/2*$B35</f>
        <v>-2036.9706660864001</v>
      </c>
      <c r="G71" s="215">
        <f>-(($B$25+$B$26)*$B$28+($B$25+$B$26)*$B$28+SUM($B$73:G73))/2*$B35</f>
        <v>-2015.7522216480004</v>
      </c>
      <c r="H71" s="215">
        <f>-(($B$25+$B$26)*$B$28+($B$25+$B$26)*$B$28+SUM($B$73:H73))/2*$B35</f>
        <v>-1994.5337772096002</v>
      </c>
      <c r="I71" s="215">
        <f>-(($B$25+$B$26)*$B$28+($B$25+$B$26)*$B$28+SUM($B$73:I73))/2*$B35</f>
        <v>-1973.3153327712002</v>
      </c>
      <c r="J71" s="215">
        <f>-(($B$25+$B$26)*$B$28+($B$25+$B$26)*$B$28+SUM($B$73:J73))/2*$B35</f>
        <v>-1952.0968883328003</v>
      </c>
      <c r="K71" s="215">
        <f>-(($B$25+$B$26)*$B$28+($B$25+$B$26)*$B$28+SUM($B$73:K73))/2*$B35</f>
        <v>-1930.8784438944001</v>
      </c>
      <c r="L71" s="215">
        <f>-(($B$25+$B$26)*$B$28+($B$25+$B$26)*$B$28+SUM($B$73:L73))/2*$B35</f>
        <v>-1909.6599994560002</v>
      </c>
      <c r="M71" s="215">
        <f>-(($B$25+$B$26)*$B$28+($B$25+$B$26)*$B$28+SUM($B$73:M73))/2*$B35</f>
        <v>-1888.4415550176</v>
      </c>
      <c r="N71" s="215">
        <f>-(($B$25+$B$26)*$B$28+($B$25+$B$26)*$B$28+SUM($B$73:N73))/2*$B35</f>
        <v>-1867.2231105792</v>
      </c>
      <c r="O71" s="215">
        <f>-(($B$25+$B$26)*$B$28+($B$25+$B$26)*$B$28+SUM($B$73:O73))/2*$B35</f>
        <v>-1846.0046661408001</v>
      </c>
      <c r="P71" s="215">
        <f>-(($B$25+$B$26)*$B$28+($B$25+$B$26)*$B$28+SUM($B$73:P73))/2*$B35</f>
        <v>-1824.7862217024003</v>
      </c>
      <c r="Q71" s="215">
        <f>-(($B$25+$B$26)*$B$28+($B$25+$B$26)*$B$28+SUM($B$73:Q73))/2*$B35</f>
        <v>-1803.5677772640001</v>
      </c>
      <c r="R71" s="215">
        <f>-(($B$25+$B$26)*$B$28+($B$25+$B$26)*$B$28+SUM($B$73:R73))/2*$B35</f>
        <v>-1782.3493328256002</v>
      </c>
      <c r="S71" s="215">
        <f>-(($B$25+$B$26)*$B$28+($B$25+$B$26)*$B$28+SUM($B$73:S73))/2*$B35</f>
        <v>-1761.1308883872002</v>
      </c>
      <c r="T71" s="215">
        <f>-(($B$25+$B$26)*$B$28+($B$25+$B$26)*$B$28+SUM($B$73:T73))/2*$B35</f>
        <v>-1739.9124439488</v>
      </c>
      <c r="U71" s="215">
        <f>-(($B$25+$B$26)*$B$28+($B$25+$B$26)*$B$28+SUM($B$73:U73))/2*$B35</f>
        <v>-1718.6939995104001</v>
      </c>
      <c r="V71" s="215">
        <f>-(($B$25+$B$26)*$B$28+($B$25+$B$26)*$B$28+SUM($B$73:V73))/2*$B35</f>
        <v>-1697.4755550720001</v>
      </c>
      <c r="W71" s="215">
        <f>-(($B$25+$B$26)*$B$28+($B$25+$B$26)*$B$28+SUM($B$73:W73))/2*$B35</f>
        <v>-1676.2571106336</v>
      </c>
      <c r="X71" s="215">
        <f>-(($B$25+$B$26)*$B$28+($B$25+$B$26)*$B$28+SUM($B$73:X73))/2*$B35</f>
        <v>-1655.0386661952</v>
      </c>
      <c r="Y71" s="215">
        <f>-(($B$25+$B$26)*$B$28+($B$25+$B$26)*$B$28+SUM($B$73:Y73))/2*$B35</f>
        <v>-1633.8202217568</v>
      </c>
      <c r="Z71" s="215">
        <f>-(($B$25+$B$26)*$B$28+($B$25+$B$26)*$B$28+SUM($B$73:Z73))/2*$B35</f>
        <v>-1612.6017773183999</v>
      </c>
      <c r="AA71" s="215">
        <f>-(($B$25+$B$26)*$B$28+($B$25+$B$26)*$B$28+SUM($B$73:AA73))/2*$B35</f>
        <v>-1591.3833328799999</v>
      </c>
      <c r="AB71" s="215">
        <f>-(($B$25+$B$26)*$B$28+($B$25+$B$26)*$B$28+SUM($B$73:AB73))/2*$B35</f>
        <v>-1591.3833328799999</v>
      </c>
      <c r="AC71" s="215">
        <f>-(($B$25+$B$26)*$B$28+($B$25+$B$26)*$B$28+SUM($B$73:AC73))/2*$B35</f>
        <v>-1591.3833328799999</v>
      </c>
      <c r="AD71" s="215">
        <f>-(($B$25+$B$26)*$B$28+($B$25+$B$26)*$B$28+SUM($B$73:AD73))/2*$B35</f>
        <v>-1591.3833328799999</v>
      </c>
      <c r="AE71" s="215">
        <f>-(($B$25+$B$26)*$B$28+($B$25+$B$26)*$B$28+SUM($B$73:AE73))/2*$B35</f>
        <v>-1591.3833328799999</v>
      </c>
      <c r="AF71" s="215">
        <f>-(($B$25+$B$26)*$B$28+($B$25+$B$26)*$B$28+SUM($B$73:AF73))/2*$B35</f>
        <v>-1591.3833328799999</v>
      </c>
      <c r="AG71" s="215">
        <f>-(($B$25+$B$26)*$B$28+($B$25+$B$26)*$B$28+SUM($B$73:AG73))/2*$B35</f>
        <v>-1591.3833328799999</v>
      </c>
      <c r="AH71" s="215">
        <f>-(($B$25+$B$26)*$B$28+($B$25+$B$26)*$B$28+SUM($B$73:AH73))/2*$B35</f>
        <v>-1591.3833328799999</v>
      </c>
      <c r="AI71" s="215">
        <f>-(($B$25+$B$26)*$B$28+($B$25+$B$26)*$B$28+SUM($B$73:AI73))/2*$B35</f>
        <v>-1591.3833328799999</v>
      </c>
      <c r="AJ71" s="215">
        <f>-(($B$25+$B$26)*$B$28+($B$25+$B$26)*$B$28+SUM($B$73:AJ73))/2*$B35</f>
        <v>-1591.3833328799999</v>
      </c>
      <c r="AK71" s="215">
        <f>-(($B$25+$B$26)*$B$28+($B$25+$B$26)*$B$28+SUM($B$73:AK73))/2*$B35</f>
        <v>-1591.3833328799999</v>
      </c>
      <c r="AL71" s="215">
        <f>-(($B$25+$B$26)*$B$28+($B$25+$B$26)*$B$28+SUM($B$73:AL73))/2*$B35</f>
        <v>-1591.3833328799999</v>
      </c>
      <c r="AM71" s="215">
        <f>-(($B$25+$B$26)*$B$28+($B$25+$B$26)*$B$28+SUM($B$73:AM73))/2*$B35</f>
        <v>-1591.3833328799999</v>
      </c>
      <c r="AN71" s="215">
        <f>-(($B$25+$B$26)*$B$28+($B$25+$B$26)*$B$28+SUM($B$73:AN73))/2*$B35</f>
        <v>-1591.3833328799999</v>
      </c>
      <c r="AO71" s="215">
        <f>-(($B$25+$B$26)*$B$28+($B$25+$B$26)*$B$28+SUM($B$73:AO73))/2*$B35</f>
        <v>-1591.3833328799999</v>
      </c>
      <c r="AP71" s="215">
        <f>-(($B$25+$B$26)*$B$28+($B$25+$B$26)*$B$28+SUM($B$73:AP73))/2*$B35</f>
        <v>-1591.3833328799999</v>
      </c>
      <c r="AQ71" s="215">
        <f>-(($B$25+$B$26)*$B$28+($B$25+$B$26)*$B$28+SUM($B$73:AQ73))/2*$B35</f>
        <v>-1591.3833328799999</v>
      </c>
      <c r="AR71" s="215">
        <f>-(($B$25+$B$26)*$B$28+($B$25+$B$26)*$B$28+SUM($B$73:AR73))/2*$B35</f>
        <v>-1591.3833328799999</v>
      </c>
      <c r="AS71" s="215">
        <f>-(($B$25+$B$26)*$B$28+($B$25+$B$26)*$B$28+SUM($B$73:AS73))/2*$B35</f>
        <v>-1591.3833328799999</v>
      </c>
      <c r="AT71" s="215">
        <f>-(($B$25+$B$26)*$B$28+($B$25+$B$26)*$B$28+SUM($B$73:AT73))/2*$B35</f>
        <v>-1591.3833328799999</v>
      </c>
      <c r="AU71" s="215">
        <f>-(($B$25+$B$26)*$B$28+($B$25+$B$26)*$B$28+SUM($B$73:AU73))/2*$B35</f>
        <v>-1591.3833328799999</v>
      </c>
      <c r="AV71" s="215">
        <f>-(($B$25+$B$26)*$B$28+($B$25+$B$26)*$B$28+SUM($B$73:AV73))/2*$B35</f>
        <v>-1591.3833328799999</v>
      </c>
      <c r="AW71" s="215">
        <f>-(($B$25+$B$26)*$B$28+($B$25+$B$26)*$B$28+SUM($B$73:AW73))/2*$B35</f>
        <v>-1591.3833328799999</v>
      </c>
      <c r="AX71" s="215">
        <f>-(($B$25+$B$26)*$B$28+($B$25+$B$26)*$B$28+SUM($B$73:AX73))/2*$B35</f>
        <v>-1591.3833328799999</v>
      </c>
      <c r="AY71" s="215">
        <f>-(($B$25+$B$26)*$B$28+($B$25+$B$26)*$B$28+SUM($B$73:AY73))/2*$B35</f>
        <v>-1591.3833328799999</v>
      </c>
      <c r="AZ71" s="215">
        <f>-(($B$25+$B$26)*$B$28+($B$25+$B$26)*$B$28+SUM($B$73:AZ73))/2*$B35</f>
        <v>-1591.3833328799999</v>
      </c>
    </row>
    <row r="72" spans="1:52" s="157" customFormat="1" ht="14.25" x14ac:dyDescent="0.25">
      <c r="A72" s="218" t="s">
        <v>605</v>
      </c>
      <c r="B72" s="213">
        <f t="shared" ref="B72:AZ72" si="10">B64+B65</f>
        <v>0</v>
      </c>
      <c r="C72" s="213">
        <f t="shared" si="10"/>
        <v>-2100.6259994016</v>
      </c>
      <c r="D72" s="213">
        <f t="shared" si="10"/>
        <v>-2079.4075549632003</v>
      </c>
      <c r="E72" s="213">
        <f t="shared" si="10"/>
        <v>-2058.1891105248001</v>
      </c>
      <c r="F72" s="213">
        <f t="shared" si="10"/>
        <v>-2036.9706660864001</v>
      </c>
      <c r="G72" s="213">
        <f t="shared" si="10"/>
        <v>-2015.7522216480004</v>
      </c>
      <c r="H72" s="213">
        <f t="shared" si="10"/>
        <v>-1994.5337772096002</v>
      </c>
      <c r="I72" s="213">
        <f t="shared" si="10"/>
        <v>-1973.3153327712002</v>
      </c>
      <c r="J72" s="213">
        <f t="shared" si="10"/>
        <v>-1952.0968883328003</v>
      </c>
      <c r="K72" s="213">
        <f t="shared" si="10"/>
        <v>-1930.8784438944001</v>
      </c>
      <c r="L72" s="213">
        <f t="shared" si="10"/>
        <v>-1909.6599994560002</v>
      </c>
      <c r="M72" s="214">
        <f t="shared" si="10"/>
        <v>-1888.4415550176</v>
      </c>
      <c r="N72" s="213">
        <f t="shared" si="10"/>
        <v>-1867.2231105792</v>
      </c>
      <c r="O72" s="213">
        <f t="shared" si="10"/>
        <v>-1846.0046661408001</v>
      </c>
      <c r="P72" s="213">
        <f t="shared" si="10"/>
        <v>-1824.7862217024003</v>
      </c>
      <c r="Q72" s="213">
        <f t="shared" si="10"/>
        <v>-1803.5677772640001</v>
      </c>
      <c r="R72" s="213">
        <f t="shared" si="10"/>
        <v>-1782.3493328256002</v>
      </c>
      <c r="S72" s="213">
        <f t="shared" si="10"/>
        <v>-1761.1308883872002</v>
      </c>
      <c r="T72" s="213">
        <f t="shared" si="10"/>
        <v>-1739.9124439488</v>
      </c>
      <c r="U72" s="213">
        <f t="shared" si="10"/>
        <v>-1718.6939995104001</v>
      </c>
      <c r="V72" s="213">
        <f t="shared" si="10"/>
        <v>-1697.4755550720001</v>
      </c>
      <c r="W72" s="213">
        <f t="shared" si="10"/>
        <v>-1676.2571106336</v>
      </c>
      <c r="X72" s="213">
        <f t="shared" si="10"/>
        <v>-1655.0386661952</v>
      </c>
      <c r="Y72" s="213">
        <f t="shared" si="10"/>
        <v>-1633.8202217568</v>
      </c>
      <c r="Z72" s="213">
        <f t="shared" si="10"/>
        <v>-1612.6017773183999</v>
      </c>
      <c r="AA72" s="213">
        <f t="shared" si="10"/>
        <v>-1591.3833328799999</v>
      </c>
      <c r="AB72" s="213">
        <f t="shared" si="10"/>
        <v>-1591.3833328799999</v>
      </c>
      <c r="AC72" s="213">
        <f t="shared" si="10"/>
        <v>-1591.3833328799999</v>
      </c>
      <c r="AD72" s="213">
        <f t="shared" si="10"/>
        <v>-1591.3833328799999</v>
      </c>
      <c r="AE72" s="213">
        <f t="shared" si="10"/>
        <v>-1591.3833328799999</v>
      </c>
      <c r="AF72" s="213">
        <f t="shared" si="10"/>
        <v>-1591.3833328799999</v>
      </c>
      <c r="AG72" s="213">
        <f t="shared" si="10"/>
        <v>-1591.3833328799999</v>
      </c>
      <c r="AH72" s="213">
        <f t="shared" si="10"/>
        <v>-1591.3833328799999</v>
      </c>
      <c r="AI72" s="213">
        <f t="shared" si="10"/>
        <v>-1591.3833328799999</v>
      </c>
      <c r="AJ72" s="213">
        <f t="shared" si="10"/>
        <v>-1591.3833328799999</v>
      </c>
      <c r="AK72" s="213">
        <f t="shared" si="10"/>
        <v>-1591.3833328799999</v>
      </c>
      <c r="AL72" s="213">
        <f t="shared" si="10"/>
        <v>-1591.3833328799999</v>
      </c>
      <c r="AM72" s="213">
        <f t="shared" si="10"/>
        <v>-1591.3833328799999</v>
      </c>
      <c r="AN72" s="213">
        <f t="shared" si="10"/>
        <v>-1591.3833328799999</v>
      </c>
      <c r="AO72" s="213">
        <f t="shared" si="10"/>
        <v>-1591.3833328799999</v>
      </c>
      <c r="AP72" s="213">
        <f t="shared" si="10"/>
        <v>-1591.3833328799999</v>
      </c>
      <c r="AQ72" s="213">
        <f t="shared" si="10"/>
        <v>-1591.3833328799999</v>
      </c>
      <c r="AR72" s="213">
        <f t="shared" si="10"/>
        <v>-1591.3833328799999</v>
      </c>
      <c r="AS72" s="213">
        <f t="shared" si="10"/>
        <v>-1591.3833328799999</v>
      </c>
      <c r="AT72" s="213">
        <f t="shared" si="10"/>
        <v>-1591.3833328799999</v>
      </c>
      <c r="AU72" s="213">
        <f t="shared" si="10"/>
        <v>-1591.3833328799999</v>
      </c>
      <c r="AV72" s="213">
        <f t="shared" si="10"/>
        <v>-1591.3833328799999</v>
      </c>
      <c r="AW72" s="213">
        <f t="shared" si="10"/>
        <v>-1591.3833328799999</v>
      </c>
      <c r="AX72" s="213">
        <f t="shared" si="10"/>
        <v>-1591.3833328799999</v>
      </c>
      <c r="AY72" s="213">
        <f t="shared" si="10"/>
        <v>-1591.3833328799999</v>
      </c>
      <c r="AZ72" s="213">
        <f t="shared" si="10"/>
        <v>-1591.3833328799999</v>
      </c>
    </row>
    <row r="73" spans="1:52" x14ac:dyDescent="0.25">
      <c r="A73" s="217" t="s">
        <v>293</v>
      </c>
      <c r="B73" s="215">
        <v>0</v>
      </c>
      <c r="C73" s="215">
        <f>IF($B$25-ABS(SUM($B$73:B73))&gt;0,-$B$25/$B$27,0)</f>
        <v>-1928.9494944000003</v>
      </c>
      <c r="D73" s="215">
        <f>IF($B$25-ABS(SUM($B$73:C73))&gt;0,-$B$25/$B$27,0)</f>
        <v>-1928.9494944000003</v>
      </c>
      <c r="E73" s="215">
        <f>IF($B$25-ABS(SUM($B$73:D73))&gt;0,-$B$25/$B$27,0)</f>
        <v>-1928.9494944000003</v>
      </c>
      <c r="F73" s="215">
        <f>IF($B$25-ABS(SUM($B$73:E73))&gt;0,-$B$25/$B$27,0)</f>
        <v>-1928.9494944000003</v>
      </c>
      <c r="G73" s="215">
        <f>IF($B$25-ABS(SUM($B$73:F73))&gt;0,-$B$25/$B$27,0)</f>
        <v>-1928.9494944000003</v>
      </c>
      <c r="H73" s="215">
        <f>IF($B$25-ABS(SUM($B$73:G73))&gt;0,-$B$25/$B$27,0)</f>
        <v>-1928.9494944000003</v>
      </c>
      <c r="I73" s="215">
        <f>IF($B$25-ABS(SUM($B$73:H73))&gt;0,-$B$25/$B$27,0)</f>
        <v>-1928.9494944000003</v>
      </c>
      <c r="J73" s="215">
        <f>IF($B$25-ABS(SUM($B$73:I73))&gt;0,-$B$25/$B$27,0)</f>
        <v>-1928.9494944000003</v>
      </c>
      <c r="K73" s="215">
        <f>IF($B$25-ABS(SUM($B$73:J73))&gt;0,-$B$25/$B$27,0)</f>
        <v>-1928.9494944000003</v>
      </c>
      <c r="L73" s="215">
        <f>IF($B$25-ABS(SUM($B$73:K73))&gt;0,-$B$25/$B$27,0)</f>
        <v>-1928.9494944000003</v>
      </c>
      <c r="M73" s="215">
        <f>IF($B$25-ABS(SUM($B$73:L73))&gt;0,-$B$25/$B$27,0)</f>
        <v>-1928.9494944000003</v>
      </c>
      <c r="N73" s="215">
        <f>IF($B$25-ABS(SUM($B$73:M73))&gt;0,-$B$25/$B$27,0)</f>
        <v>-1928.9494944000003</v>
      </c>
      <c r="O73" s="215">
        <f>IF($B$25-ABS(SUM($B$73:N73))&gt;0,-$B$25/$B$27,0)</f>
        <v>-1928.9494944000003</v>
      </c>
      <c r="P73" s="215">
        <f>IF($B$25-ABS(SUM($B$73:O73))&gt;0,-$B$25/$B$27,0)</f>
        <v>-1928.9494944000003</v>
      </c>
      <c r="Q73" s="215">
        <f>IF($B$25-ABS(SUM($B$73:P73))&gt;0,-$B$25/$B$27,0)</f>
        <v>-1928.9494944000003</v>
      </c>
      <c r="R73" s="215">
        <f>IF($B$25-ABS(SUM($B$73:Q73))&gt;0,-$B$25/$B$27,0)</f>
        <v>-1928.9494944000003</v>
      </c>
      <c r="S73" s="215">
        <f>IF($B$25-ABS(SUM($B$73:R73))&gt;0,-$B$25/$B$27,0)</f>
        <v>-1928.9494944000003</v>
      </c>
      <c r="T73" s="215">
        <f>IF($B$25-ABS(SUM($B$73:S73))&gt;0,-$B$25/$B$27,0)</f>
        <v>-1928.9494944000003</v>
      </c>
      <c r="U73" s="215">
        <f>IF($B$25-ABS(SUM($B$73:T73))&gt;0,-$B$25/$B$27,0)</f>
        <v>-1928.9494944000003</v>
      </c>
      <c r="V73" s="215">
        <f>IF($B$25-ABS(SUM($B$73:U73))&gt;0,-$B$25/$B$27,0)</f>
        <v>-1928.9494944000003</v>
      </c>
      <c r="W73" s="215">
        <f>IF($B$25-ABS(SUM($B$73:V73))&gt;0,-$B$25/$B$27,0)</f>
        <v>-1928.9494944000003</v>
      </c>
      <c r="X73" s="215">
        <f>IF($B$25-ABS(SUM($B$73:W73))&gt;0,-$B$25/$B$27,0)</f>
        <v>-1928.9494944000003</v>
      </c>
      <c r="Y73" s="215">
        <f>IF($B$25-ABS(SUM($B$73:X73))&gt;0,-$B$25/$B$27,0)</f>
        <v>-1928.9494944000003</v>
      </c>
      <c r="Z73" s="215">
        <f>IF($B$25-ABS(SUM($B$73:Y73))&gt;0,-$B$25/$B$27,0)</f>
        <v>-1928.9494944000003</v>
      </c>
      <c r="AA73" s="215">
        <f>IF($B$25-ABS(SUM($B$73:Z73))&gt;0,-$B$25/$B$27,0)</f>
        <v>-1928.9494944000003</v>
      </c>
      <c r="AB73" s="215">
        <f>IF($B$25-ABS(SUM($B$73:AA73))&gt;0,-$B$25/$B$27,0)</f>
        <v>0</v>
      </c>
      <c r="AC73" s="215">
        <f>IF($B$25-ABS(SUM($B$73:AB73))&gt;0,-$B$25/$B$27,0)</f>
        <v>0</v>
      </c>
      <c r="AD73" s="215">
        <f>IF($B$25-ABS(SUM($B$73:AC73))&gt;0,-$B$25/$B$27,0)</f>
        <v>0</v>
      </c>
      <c r="AE73" s="215">
        <f>IF($B$25-ABS(SUM($B$73:AD73))&gt;0,-$B$25/$B$27,0)</f>
        <v>0</v>
      </c>
      <c r="AF73" s="215">
        <f>IF($B$25-ABS(SUM($B$73:AE73))&gt;0,-$B$25/$B$27,0)</f>
        <v>0</v>
      </c>
      <c r="AG73" s="215">
        <f>IF($B$25-ABS(SUM($B$73:AF73))&gt;0,-$B$25/$B$27,0)</f>
        <v>0</v>
      </c>
      <c r="AH73" s="215">
        <f>IF($B$25-ABS(SUM($B$73:AG73))&gt;0,-$B$25/$B$27,0)</f>
        <v>0</v>
      </c>
      <c r="AI73" s="215">
        <f>IF($B$25-ABS(SUM($B$73:AH73))&gt;0,-$B$25/$B$27,0)</f>
        <v>0</v>
      </c>
      <c r="AJ73" s="215">
        <f>IF($B$25-ABS(SUM($B$73:AI73))&gt;0,-$B$25/$B$27,0)</f>
        <v>0</v>
      </c>
      <c r="AK73" s="215">
        <f>IF($B$25-ABS(SUM($B$73:AJ73))&gt;0,-$B$25/$B$27,0)</f>
        <v>0</v>
      </c>
      <c r="AL73" s="215">
        <f>IF($B$25-ABS(SUM($B$73:AK73))&gt;0,-$B$25/$B$27,0)</f>
        <v>0</v>
      </c>
      <c r="AM73" s="215">
        <f>IF($B$25-ABS(SUM($B$73:AL73))&gt;0,-$B$25/$B$27,0)</f>
        <v>0</v>
      </c>
      <c r="AN73" s="215">
        <f>IF($B$25-ABS(SUM($B$73:AM73))&gt;0,-$B$25/$B$27,0)</f>
        <v>0</v>
      </c>
      <c r="AO73" s="215">
        <f>IF($B$25-ABS(SUM($B$73:AN73))&gt;0,-$B$25/$B$27,0)</f>
        <v>0</v>
      </c>
      <c r="AP73" s="215">
        <f>IF($B$25-ABS(SUM($B$73:AO73))&gt;0,-$B$25/$B$27,0)</f>
        <v>0</v>
      </c>
      <c r="AQ73" s="215">
        <f>IF($B$25-ABS(SUM($B$73:AP73))&gt;0,-$B$25/$B$27,0)</f>
        <v>0</v>
      </c>
      <c r="AR73" s="215">
        <f>IF($B$25-ABS(SUM($B$73:AQ73))&gt;0,-$B$25/$B$27,0)</f>
        <v>0</v>
      </c>
      <c r="AS73" s="215">
        <f>IF($B$25-ABS(SUM($B$73:AR73))&gt;0,-$B$25/$B$27,0)</f>
        <v>0</v>
      </c>
      <c r="AT73" s="215">
        <f>IF($B$25-ABS(SUM($B$73:AS73))&gt;0,-$B$25/$B$27,0)</f>
        <v>0</v>
      </c>
      <c r="AU73" s="215">
        <f>IF($B$25-ABS(SUM($B$73:AT73))&gt;0,-$B$25/$B$27,0)</f>
        <v>0</v>
      </c>
      <c r="AV73" s="215">
        <f>IF($B$25-ABS(SUM($B$73:AU73))&gt;0,-$B$25/$B$27,0)</f>
        <v>0</v>
      </c>
      <c r="AW73" s="215">
        <f>IF($B$25-ABS(SUM($B$73:AV73))&gt;0,-$B$25/$B$27,0)</f>
        <v>0</v>
      </c>
      <c r="AX73" s="215">
        <f>IF($B$25-ABS(SUM($B$73:AW73))&gt;0,-$B$25/$B$27,0)</f>
        <v>0</v>
      </c>
      <c r="AY73" s="215">
        <f>IF($B$25-ABS(SUM($B$73:AX73))&gt;0,-$B$25/$B$27,0)</f>
        <v>0</v>
      </c>
      <c r="AZ73" s="215">
        <f>IF($B$25-ABS(SUM($B$73:AY73))&gt;0,-$B$25/$B$27,0)</f>
        <v>0</v>
      </c>
    </row>
    <row r="74" spans="1:52" s="157" customFormat="1" ht="14.25" x14ac:dyDescent="0.25">
      <c r="A74" s="218" t="s">
        <v>606</v>
      </c>
      <c r="B74" s="213">
        <f t="shared" ref="B74:AZ74" si="11">B72+B73</f>
        <v>0</v>
      </c>
      <c r="C74" s="213">
        <f t="shared" si="11"/>
        <v>-4029.5754938016003</v>
      </c>
      <c r="D74" s="213">
        <f t="shared" si="11"/>
        <v>-4008.3570493632005</v>
      </c>
      <c r="E74" s="213">
        <f t="shared" si="11"/>
        <v>-3987.1386049248003</v>
      </c>
      <c r="F74" s="213">
        <f t="shared" si="11"/>
        <v>-3965.9201604864002</v>
      </c>
      <c r="G74" s="213">
        <f t="shared" si="11"/>
        <v>-3944.7017160480009</v>
      </c>
      <c r="H74" s="213">
        <f t="shared" si="11"/>
        <v>-3923.4832716096007</v>
      </c>
      <c r="I74" s="213">
        <f t="shared" si="11"/>
        <v>-3902.2648271712005</v>
      </c>
      <c r="J74" s="213">
        <f t="shared" si="11"/>
        <v>-3881.0463827328003</v>
      </c>
      <c r="K74" s="213">
        <f t="shared" si="11"/>
        <v>-3859.8279382944002</v>
      </c>
      <c r="L74" s="213">
        <f t="shared" si="11"/>
        <v>-3838.6094938560004</v>
      </c>
      <c r="M74" s="214">
        <f t="shared" si="11"/>
        <v>-3817.3910494176002</v>
      </c>
      <c r="N74" s="213">
        <f t="shared" si="11"/>
        <v>-3796.1726049792005</v>
      </c>
      <c r="O74" s="213">
        <f t="shared" si="11"/>
        <v>-3774.9541605408003</v>
      </c>
      <c r="P74" s="213">
        <f t="shared" si="11"/>
        <v>-3753.7357161024006</v>
      </c>
      <c r="Q74" s="213">
        <f t="shared" si="11"/>
        <v>-3732.5172716640004</v>
      </c>
      <c r="R74" s="213">
        <f t="shared" si="11"/>
        <v>-3711.2988272256007</v>
      </c>
      <c r="S74" s="213">
        <f t="shared" si="11"/>
        <v>-3690.0803827872005</v>
      </c>
      <c r="T74" s="213">
        <f t="shared" si="11"/>
        <v>-3668.8619383488003</v>
      </c>
      <c r="U74" s="213">
        <f t="shared" si="11"/>
        <v>-3647.6434939104001</v>
      </c>
      <c r="V74" s="213">
        <f t="shared" si="11"/>
        <v>-3626.4250494720004</v>
      </c>
      <c r="W74" s="213">
        <f t="shared" si="11"/>
        <v>-3605.2066050336002</v>
      </c>
      <c r="X74" s="213">
        <f t="shared" si="11"/>
        <v>-3583.9881605952005</v>
      </c>
      <c r="Y74" s="213">
        <f t="shared" si="11"/>
        <v>-3562.7697161568003</v>
      </c>
      <c r="Z74" s="213">
        <f t="shared" si="11"/>
        <v>-3541.5512717184001</v>
      </c>
      <c r="AA74" s="213">
        <f t="shared" si="11"/>
        <v>-3520.3328272799999</v>
      </c>
      <c r="AB74" s="213">
        <f t="shared" si="11"/>
        <v>-1591.3833328799999</v>
      </c>
      <c r="AC74" s="213">
        <f t="shared" si="11"/>
        <v>-1591.3833328799999</v>
      </c>
      <c r="AD74" s="213">
        <f t="shared" si="11"/>
        <v>-1591.3833328799999</v>
      </c>
      <c r="AE74" s="213">
        <f t="shared" si="11"/>
        <v>-1591.3833328799999</v>
      </c>
      <c r="AF74" s="213">
        <f t="shared" si="11"/>
        <v>-1591.3833328799999</v>
      </c>
      <c r="AG74" s="213">
        <f t="shared" si="11"/>
        <v>-1591.3833328799999</v>
      </c>
      <c r="AH74" s="213">
        <f t="shared" si="11"/>
        <v>-1591.3833328799999</v>
      </c>
      <c r="AI74" s="213">
        <f t="shared" si="11"/>
        <v>-1591.3833328799999</v>
      </c>
      <c r="AJ74" s="213">
        <f t="shared" si="11"/>
        <v>-1591.3833328799999</v>
      </c>
      <c r="AK74" s="213">
        <f t="shared" si="11"/>
        <v>-1591.3833328799999</v>
      </c>
      <c r="AL74" s="213">
        <f t="shared" si="11"/>
        <v>-1591.3833328799999</v>
      </c>
      <c r="AM74" s="213">
        <f t="shared" si="11"/>
        <v>-1591.3833328799999</v>
      </c>
      <c r="AN74" s="213">
        <f t="shared" si="11"/>
        <v>-1591.3833328799999</v>
      </c>
      <c r="AO74" s="213">
        <f t="shared" si="11"/>
        <v>-1591.3833328799999</v>
      </c>
      <c r="AP74" s="213">
        <f t="shared" si="11"/>
        <v>-1591.3833328799999</v>
      </c>
      <c r="AQ74" s="213">
        <f t="shared" si="11"/>
        <v>-1591.3833328799999</v>
      </c>
      <c r="AR74" s="213">
        <f t="shared" si="11"/>
        <v>-1591.3833328799999</v>
      </c>
      <c r="AS74" s="213">
        <f t="shared" si="11"/>
        <v>-1591.3833328799999</v>
      </c>
      <c r="AT74" s="213">
        <f t="shared" si="11"/>
        <v>-1591.3833328799999</v>
      </c>
      <c r="AU74" s="213">
        <f t="shared" si="11"/>
        <v>-1591.3833328799999</v>
      </c>
      <c r="AV74" s="213">
        <f t="shared" si="11"/>
        <v>-1591.3833328799999</v>
      </c>
      <c r="AW74" s="213">
        <f t="shared" si="11"/>
        <v>-1591.3833328799999</v>
      </c>
      <c r="AX74" s="213">
        <f t="shared" si="11"/>
        <v>-1591.3833328799999</v>
      </c>
      <c r="AY74" s="213">
        <f t="shared" si="11"/>
        <v>-1591.3833328799999</v>
      </c>
      <c r="AZ74" s="213">
        <f t="shared" si="11"/>
        <v>-1591.3833328799999</v>
      </c>
    </row>
    <row r="75" spans="1:52" x14ac:dyDescent="0.25">
      <c r="A75" s="217" t="s">
        <v>294</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295</v>
      </c>
      <c r="B76" s="213">
        <f t="shared" ref="B76:AZ76" si="13">B74+B75</f>
        <v>0</v>
      </c>
      <c r="C76" s="213">
        <f t="shared" si="13"/>
        <v>-4029.5754938016003</v>
      </c>
      <c r="D76" s="213">
        <f t="shared" si="13"/>
        <v>-4008.3570493632005</v>
      </c>
      <c r="E76" s="213">
        <f t="shared" si="13"/>
        <v>-3987.1386049248003</v>
      </c>
      <c r="F76" s="213">
        <f t="shared" si="13"/>
        <v>-3965.9201604864002</v>
      </c>
      <c r="G76" s="213">
        <f t="shared" si="13"/>
        <v>-3944.7017160480009</v>
      </c>
      <c r="H76" s="213">
        <f t="shared" si="13"/>
        <v>-3923.4832716096007</v>
      </c>
      <c r="I76" s="213">
        <f t="shared" si="13"/>
        <v>-3902.2648271712005</v>
      </c>
      <c r="J76" s="213">
        <f t="shared" si="13"/>
        <v>-3881.0463827328003</v>
      </c>
      <c r="K76" s="213">
        <f t="shared" si="13"/>
        <v>-3859.8279382944002</v>
      </c>
      <c r="L76" s="213">
        <f t="shared" si="13"/>
        <v>-3838.6094938560004</v>
      </c>
      <c r="M76" s="214">
        <f t="shared" si="13"/>
        <v>-3817.3910494176002</v>
      </c>
      <c r="N76" s="213">
        <f t="shared" si="13"/>
        <v>-3796.1726049792005</v>
      </c>
      <c r="O76" s="213">
        <f t="shared" si="13"/>
        <v>-3774.9541605408003</v>
      </c>
      <c r="P76" s="213">
        <f t="shared" si="13"/>
        <v>-3753.7357161024006</v>
      </c>
      <c r="Q76" s="213">
        <f t="shared" si="13"/>
        <v>-3732.5172716640004</v>
      </c>
      <c r="R76" s="213">
        <f t="shared" si="13"/>
        <v>-3711.2988272256007</v>
      </c>
      <c r="S76" s="213">
        <f t="shared" si="13"/>
        <v>-3690.0803827872005</v>
      </c>
      <c r="T76" s="213">
        <f t="shared" si="13"/>
        <v>-3668.8619383488003</v>
      </c>
      <c r="U76" s="213">
        <f t="shared" si="13"/>
        <v>-3647.6434939104001</v>
      </c>
      <c r="V76" s="213">
        <f t="shared" si="13"/>
        <v>-3626.4250494720004</v>
      </c>
      <c r="W76" s="213">
        <f t="shared" si="13"/>
        <v>-3605.2066050336002</v>
      </c>
      <c r="X76" s="213">
        <f t="shared" si="13"/>
        <v>-3583.9881605952005</v>
      </c>
      <c r="Y76" s="213">
        <f t="shared" si="13"/>
        <v>-3562.7697161568003</v>
      </c>
      <c r="Z76" s="213">
        <f t="shared" si="13"/>
        <v>-3541.5512717184001</v>
      </c>
      <c r="AA76" s="213">
        <f t="shared" si="13"/>
        <v>-3520.3328272799999</v>
      </c>
      <c r="AB76" s="213">
        <f t="shared" si="13"/>
        <v>-1591.3833328799999</v>
      </c>
      <c r="AC76" s="213">
        <f t="shared" si="13"/>
        <v>-1591.3833328799999</v>
      </c>
      <c r="AD76" s="213">
        <f t="shared" si="13"/>
        <v>-1591.3833328799999</v>
      </c>
      <c r="AE76" s="213">
        <f t="shared" si="13"/>
        <v>-1591.3833328799999</v>
      </c>
      <c r="AF76" s="213">
        <f t="shared" si="13"/>
        <v>-1591.3833328799999</v>
      </c>
      <c r="AG76" s="213">
        <f t="shared" si="13"/>
        <v>-1591.3833328799999</v>
      </c>
      <c r="AH76" s="213">
        <f t="shared" si="13"/>
        <v>-1591.3833328799999</v>
      </c>
      <c r="AI76" s="213">
        <f t="shared" si="13"/>
        <v>-1591.3833328799999</v>
      </c>
      <c r="AJ76" s="213">
        <f t="shared" si="13"/>
        <v>-1591.3833328799999</v>
      </c>
      <c r="AK76" s="213">
        <f t="shared" si="13"/>
        <v>-1591.3833328799999</v>
      </c>
      <c r="AL76" s="213">
        <f t="shared" si="13"/>
        <v>-1591.3833328799999</v>
      </c>
      <c r="AM76" s="213">
        <f t="shared" si="13"/>
        <v>-1591.3833328799999</v>
      </c>
      <c r="AN76" s="213">
        <f t="shared" si="13"/>
        <v>-1591.3833328799999</v>
      </c>
      <c r="AO76" s="213">
        <f t="shared" si="13"/>
        <v>-1591.3833328799999</v>
      </c>
      <c r="AP76" s="213">
        <f t="shared" si="13"/>
        <v>-1591.3833328799999</v>
      </c>
      <c r="AQ76" s="213">
        <f t="shared" si="13"/>
        <v>-1591.3833328799999</v>
      </c>
      <c r="AR76" s="213">
        <f t="shared" si="13"/>
        <v>-1591.3833328799999</v>
      </c>
      <c r="AS76" s="213">
        <f t="shared" si="13"/>
        <v>-1591.3833328799999</v>
      </c>
      <c r="AT76" s="213">
        <f t="shared" si="13"/>
        <v>-1591.3833328799999</v>
      </c>
      <c r="AU76" s="213">
        <f t="shared" si="13"/>
        <v>-1591.3833328799999</v>
      </c>
      <c r="AV76" s="213">
        <f t="shared" si="13"/>
        <v>-1591.3833328799999</v>
      </c>
      <c r="AW76" s="213">
        <f t="shared" si="13"/>
        <v>-1591.3833328799999</v>
      </c>
      <c r="AX76" s="213">
        <f t="shared" si="13"/>
        <v>-1591.3833328799999</v>
      </c>
      <c r="AY76" s="213">
        <f t="shared" si="13"/>
        <v>-1591.3833328799999</v>
      </c>
      <c r="AZ76" s="213">
        <f t="shared" si="13"/>
        <v>-1591.3833328799999</v>
      </c>
    </row>
    <row r="77" spans="1:52" x14ac:dyDescent="0.25">
      <c r="A77" s="217" t="s">
        <v>273</v>
      </c>
      <c r="B77" s="215">
        <f t="shared" ref="B77:AZ77" si="14">-B76*$B$36</f>
        <v>0</v>
      </c>
      <c r="C77" s="215">
        <f t="shared" si="14"/>
        <v>805.91509876032012</v>
      </c>
      <c r="D77" s="215">
        <f t="shared" si="14"/>
        <v>801.6714098726402</v>
      </c>
      <c r="E77" s="215">
        <f t="shared" si="14"/>
        <v>797.42772098496016</v>
      </c>
      <c r="F77" s="215">
        <f t="shared" si="14"/>
        <v>793.18403209728012</v>
      </c>
      <c r="G77" s="215">
        <f t="shared" si="14"/>
        <v>788.9403432096002</v>
      </c>
      <c r="H77" s="215">
        <f t="shared" si="14"/>
        <v>784.69665432192016</v>
      </c>
      <c r="I77" s="215">
        <f t="shared" si="14"/>
        <v>780.45296543424013</v>
      </c>
      <c r="J77" s="215">
        <f t="shared" si="14"/>
        <v>776.20927654656009</v>
      </c>
      <c r="K77" s="215">
        <f t="shared" si="14"/>
        <v>771.96558765888005</v>
      </c>
      <c r="L77" s="215">
        <f t="shared" si="14"/>
        <v>767.72189877120013</v>
      </c>
      <c r="M77" s="216">
        <f t="shared" si="14"/>
        <v>763.47820988352009</v>
      </c>
      <c r="N77" s="215">
        <f t="shared" si="14"/>
        <v>759.23452099584017</v>
      </c>
      <c r="O77" s="215">
        <f t="shared" si="14"/>
        <v>754.99083210816013</v>
      </c>
      <c r="P77" s="215">
        <f t="shared" si="14"/>
        <v>750.74714322048021</v>
      </c>
      <c r="Q77" s="215">
        <f t="shared" si="14"/>
        <v>746.50345433280017</v>
      </c>
      <c r="R77" s="215">
        <f t="shared" si="14"/>
        <v>742.25976544512014</v>
      </c>
      <c r="S77" s="215">
        <f t="shared" si="14"/>
        <v>738.0160765574401</v>
      </c>
      <c r="T77" s="215">
        <f t="shared" si="14"/>
        <v>733.77238766976006</v>
      </c>
      <c r="U77" s="215">
        <f t="shared" si="14"/>
        <v>729.52869878208003</v>
      </c>
      <c r="V77" s="215">
        <f t="shared" si="14"/>
        <v>725.2850098944001</v>
      </c>
      <c r="W77" s="215">
        <f t="shared" si="14"/>
        <v>721.04132100672007</v>
      </c>
      <c r="X77" s="215">
        <f t="shared" si="14"/>
        <v>716.79763211904014</v>
      </c>
      <c r="Y77" s="215">
        <f t="shared" si="14"/>
        <v>712.55394323136011</v>
      </c>
      <c r="Z77" s="215">
        <f t="shared" si="14"/>
        <v>708.31025434368007</v>
      </c>
      <c r="AA77" s="215">
        <f t="shared" si="14"/>
        <v>704.06656545600003</v>
      </c>
      <c r="AB77" s="215">
        <f t="shared" si="14"/>
        <v>318.27666657600003</v>
      </c>
      <c r="AC77" s="215">
        <f t="shared" si="14"/>
        <v>318.27666657600003</v>
      </c>
      <c r="AD77" s="215">
        <f t="shared" si="14"/>
        <v>318.27666657600003</v>
      </c>
      <c r="AE77" s="215">
        <f t="shared" si="14"/>
        <v>318.27666657600003</v>
      </c>
      <c r="AF77" s="215">
        <f t="shared" si="14"/>
        <v>318.27666657600003</v>
      </c>
      <c r="AG77" s="215">
        <f t="shared" si="14"/>
        <v>318.27666657600003</v>
      </c>
      <c r="AH77" s="215">
        <f t="shared" si="14"/>
        <v>318.27666657600003</v>
      </c>
      <c r="AI77" s="215">
        <f t="shared" si="14"/>
        <v>318.27666657600003</v>
      </c>
      <c r="AJ77" s="215">
        <f t="shared" si="14"/>
        <v>318.27666657600003</v>
      </c>
      <c r="AK77" s="215">
        <f t="shared" si="14"/>
        <v>318.27666657600003</v>
      </c>
      <c r="AL77" s="215">
        <f t="shared" si="14"/>
        <v>318.27666657600003</v>
      </c>
      <c r="AM77" s="215">
        <f t="shared" si="14"/>
        <v>318.27666657600003</v>
      </c>
      <c r="AN77" s="215">
        <f t="shared" si="14"/>
        <v>318.27666657600003</v>
      </c>
      <c r="AO77" s="215">
        <f t="shared" si="14"/>
        <v>318.27666657600003</v>
      </c>
      <c r="AP77" s="215">
        <f t="shared" si="14"/>
        <v>318.27666657600003</v>
      </c>
      <c r="AQ77" s="215">
        <f t="shared" si="14"/>
        <v>318.27666657600003</v>
      </c>
      <c r="AR77" s="215">
        <f t="shared" si="14"/>
        <v>318.27666657600003</v>
      </c>
      <c r="AS77" s="215">
        <f t="shared" si="14"/>
        <v>318.27666657600003</v>
      </c>
      <c r="AT77" s="215">
        <f t="shared" si="14"/>
        <v>318.27666657600003</v>
      </c>
      <c r="AU77" s="215">
        <f t="shared" si="14"/>
        <v>318.27666657600003</v>
      </c>
      <c r="AV77" s="215">
        <f t="shared" si="14"/>
        <v>318.27666657600003</v>
      </c>
      <c r="AW77" s="215">
        <f t="shared" si="14"/>
        <v>318.27666657600003</v>
      </c>
      <c r="AX77" s="215">
        <f t="shared" si="14"/>
        <v>318.27666657600003</v>
      </c>
      <c r="AY77" s="215">
        <f t="shared" si="14"/>
        <v>318.27666657600003</v>
      </c>
      <c r="AZ77" s="215">
        <f t="shared" si="14"/>
        <v>318.27666657600003</v>
      </c>
    </row>
    <row r="78" spans="1:52" ht="16.5" thickBot="1" x14ac:dyDescent="0.3">
      <c r="A78" s="219" t="s">
        <v>296</v>
      </c>
      <c r="B78" s="220">
        <f t="shared" ref="B78:AZ78" si="15">B76+B77</f>
        <v>0</v>
      </c>
      <c r="C78" s="220">
        <f t="shared" si="15"/>
        <v>-3223.66039504128</v>
      </c>
      <c r="D78" s="220">
        <f t="shared" si="15"/>
        <v>-3206.6856394905603</v>
      </c>
      <c r="E78" s="220">
        <f t="shared" si="15"/>
        <v>-3189.7108839398402</v>
      </c>
      <c r="F78" s="220">
        <f t="shared" si="15"/>
        <v>-3172.73612838912</v>
      </c>
      <c r="G78" s="220">
        <f t="shared" si="15"/>
        <v>-3155.7613728384008</v>
      </c>
      <c r="H78" s="220">
        <f t="shared" si="15"/>
        <v>-3138.7866172876807</v>
      </c>
      <c r="I78" s="220">
        <f t="shared" si="15"/>
        <v>-3121.8118617369605</v>
      </c>
      <c r="J78" s="220">
        <f t="shared" si="15"/>
        <v>-3104.8371061862404</v>
      </c>
      <c r="K78" s="220">
        <f t="shared" si="15"/>
        <v>-3087.8623506355202</v>
      </c>
      <c r="L78" s="220">
        <f t="shared" si="15"/>
        <v>-3070.8875950848005</v>
      </c>
      <c r="M78" s="221">
        <f t="shared" si="15"/>
        <v>-3053.9128395340804</v>
      </c>
      <c r="N78" s="220">
        <f t="shared" si="15"/>
        <v>-3036.9380839833602</v>
      </c>
      <c r="O78" s="220">
        <f t="shared" si="15"/>
        <v>-3019.9633284326401</v>
      </c>
      <c r="P78" s="220">
        <f t="shared" si="15"/>
        <v>-3002.9885728819204</v>
      </c>
      <c r="Q78" s="220">
        <f t="shared" si="15"/>
        <v>-2986.0138173312002</v>
      </c>
      <c r="R78" s="220">
        <f t="shared" si="15"/>
        <v>-2969.0390617804806</v>
      </c>
      <c r="S78" s="220">
        <f t="shared" si="15"/>
        <v>-2952.0643062297604</v>
      </c>
      <c r="T78" s="220">
        <f t="shared" si="15"/>
        <v>-2935.0895506790403</v>
      </c>
      <c r="U78" s="220">
        <f t="shared" si="15"/>
        <v>-2918.1147951283201</v>
      </c>
      <c r="V78" s="220">
        <f t="shared" si="15"/>
        <v>-2901.1400395776004</v>
      </c>
      <c r="W78" s="220">
        <f t="shared" si="15"/>
        <v>-2884.1652840268803</v>
      </c>
      <c r="X78" s="220">
        <f t="shared" si="15"/>
        <v>-2867.1905284761606</v>
      </c>
      <c r="Y78" s="220">
        <f t="shared" si="15"/>
        <v>-2850.2157729254404</v>
      </c>
      <c r="Z78" s="220">
        <f t="shared" si="15"/>
        <v>-2833.2410173747203</v>
      </c>
      <c r="AA78" s="220">
        <f t="shared" si="15"/>
        <v>-2816.2662618240001</v>
      </c>
      <c r="AB78" s="220">
        <f t="shared" si="15"/>
        <v>-1273.1066663039999</v>
      </c>
      <c r="AC78" s="220">
        <f t="shared" si="15"/>
        <v>-1273.1066663039999</v>
      </c>
      <c r="AD78" s="220">
        <f t="shared" si="15"/>
        <v>-1273.1066663039999</v>
      </c>
      <c r="AE78" s="220">
        <f t="shared" si="15"/>
        <v>-1273.1066663039999</v>
      </c>
      <c r="AF78" s="220">
        <f t="shared" si="15"/>
        <v>-1273.1066663039999</v>
      </c>
      <c r="AG78" s="220">
        <f t="shared" si="15"/>
        <v>-1273.1066663039999</v>
      </c>
      <c r="AH78" s="220">
        <f t="shared" si="15"/>
        <v>-1273.1066663039999</v>
      </c>
      <c r="AI78" s="220">
        <f t="shared" si="15"/>
        <v>-1273.1066663039999</v>
      </c>
      <c r="AJ78" s="220">
        <f t="shared" si="15"/>
        <v>-1273.1066663039999</v>
      </c>
      <c r="AK78" s="220">
        <f t="shared" si="15"/>
        <v>-1273.1066663039999</v>
      </c>
      <c r="AL78" s="220">
        <f t="shared" si="15"/>
        <v>-1273.1066663039999</v>
      </c>
      <c r="AM78" s="220">
        <f t="shared" si="15"/>
        <v>-1273.1066663039999</v>
      </c>
      <c r="AN78" s="220">
        <f t="shared" si="15"/>
        <v>-1273.1066663039999</v>
      </c>
      <c r="AO78" s="220">
        <f t="shared" si="15"/>
        <v>-1273.1066663039999</v>
      </c>
      <c r="AP78" s="220">
        <f t="shared" si="15"/>
        <v>-1273.1066663039999</v>
      </c>
      <c r="AQ78" s="220">
        <f t="shared" si="15"/>
        <v>-1273.1066663039999</v>
      </c>
      <c r="AR78" s="220">
        <f t="shared" si="15"/>
        <v>-1273.1066663039999</v>
      </c>
      <c r="AS78" s="220">
        <f t="shared" si="15"/>
        <v>-1273.1066663039999</v>
      </c>
      <c r="AT78" s="220">
        <f t="shared" si="15"/>
        <v>-1273.1066663039999</v>
      </c>
      <c r="AU78" s="220">
        <f t="shared" si="15"/>
        <v>-1273.1066663039999</v>
      </c>
      <c r="AV78" s="220">
        <f t="shared" si="15"/>
        <v>-1273.1066663039999</v>
      </c>
      <c r="AW78" s="220">
        <f t="shared" si="15"/>
        <v>-1273.1066663039999</v>
      </c>
      <c r="AX78" s="220">
        <f t="shared" si="15"/>
        <v>-1273.1066663039999</v>
      </c>
      <c r="AY78" s="220">
        <f t="shared" si="15"/>
        <v>-1273.1066663039999</v>
      </c>
      <c r="AZ78" s="220">
        <f t="shared" si="15"/>
        <v>-1273.1066663039999</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297</v>
      </c>
      <c r="B80" s="189" t="str">
        <f>B47</f>
        <v>Год окончания строительства 2026</v>
      </c>
      <c r="C80" s="189">
        <f t="shared" ref="C80:AZ80" si="17">C47</f>
        <v>2027</v>
      </c>
      <c r="D80" s="189">
        <f t="shared" si="17"/>
        <v>2028</v>
      </c>
      <c r="E80" s="189">
        <f t="shared" si="17"/>
        <v>2029</v>
      </c>
      <c r="F80" s="189">
        <f t="shared" si="17"/>
        <v>2030</v>
      </c>
      <c r="G80" s="189">
        <f t="shared" si="17"/>
        <v>2031</v>
      </c>
      <c r="H80" s="189">
        <f t="shared" si="17"/>
        <v>2032</v>
      </c>
      <c r="I80" s="189">
        <f t="shared" si="17"/>
        <v>2033</v>
      </c>
      <c r="J80" s="189">
        <f t="shared" si="17"/>
        <v>2034</v>
      </c>
      <c r="K80" s="189">
        <f t="shared" si="17"/>
        <v>2035</v>
      </c>
      <c r="L80" s="189">
        <f t="shared" si="17"/>
        <v>2036</v>
      </c>
      <c r="M80" s="202">
        <f t="shared" si="17"/>
        <v>2037</v>
      </c>
      <c r="N80" s="189">
        <f t="shared" si="17"/>
        <v>2038</v>
      </c>
      <c r="O80" s="189">
        <f t="shared" si="17"/>
        <v>2039</v>
      </c>
      <c r="P80" s="189">
        <f t="shared" si="17"/>
        <v>2040</v>
      </c>
      <c r="Q80" s="189">
        <f t="shared" si="17"/>
        <v>2041</v>
      </c>
      <c r="R80" s="189">
        <f t="shared" si="17"/>
        <v>2042</v>
      </c>
      <c r="S80" s="189">
        <f t="shared" si="17"/>
        <v>2043</v>
      </c>
      <c r="T80" s="189">
        <f t="shared" si="17"/>
        <v>2044</v>
      </c>
      <c r="U80" s="189">
        <f t="shared" si="17"/>
        <v>2045</v>
      </c>
      <c r="V80" s="189">
        <f t="shared" si="17"/>
        <v>2046</v>
      </c>
      <c r="W80" s="189">
        <f t="shared" si="17"/>
        <v>2047</v>
      </c>
      <c r="X80" s="189">
        <f t="shared" si="17"/>
        <v>2048</v>
      </c>
      <c r="Y80" s="189">
        <f t="shared" si="17"/>
        <v>2049</v>
      </c>
      <c r="Z80" s="189">
        <f t="shared" si="17"/>
        <v>2050</v>
      </c>
      <c r="AA80" s="189">
        <f t="shared" si="17"/>
        <v>2051</v>
      </c>
      <c r="AB80" s="189">
        <f t="shared" si="17"/>
        <v>2052</v>
      </c>
      <c r="AC80" s="189">
        <f t="shared" si="17"/>
        <v>2053</v>
      </c>
      <c r="AD80" s="189">
        <f t="shared" si="17"/>
        <v>2054</v>
      </c>
      <c r="AE80" s="189">
        <f t="shared" si="17"/>
        <v>2055</v>
      </c>
      <c r="AF80" s="189">
        <f t="shared" si="17"/>
        <v>2056</v>
      </c>
      <c r="AG80" s="189">
        <f t="shared" si="17"/>
        <v>2057</v>
      </c>
      <c r="AH80" s="189">
        <f t="shared" si="17"/>
        <v>2058</v>
      </c>
      <c r="AI80" s="189">
        <f t="shared" si="17"/>
        <v>2059</v>
      </c>
      <c r="AJ80" s="189">
        <f t="shared" si="17"/>
        <v>2060</v>
      </c>
      <c r="AK80" s="189">
        <f t="shared" si="17"/>
        <v>2061</v>
      </c>
      <c r="AL80" s="189">
        <f t="shared" si="17"/>
        <v>2062</v>
      </c>
      <c r="AM80" s="189">
        <f t="shared" si="17"/>
        <v>2063</v>
      </c>
      <c r="AN80" s="189">
        <f t="shared" si="17"/>
        <v>2064</v>
      </c>
      <c r="AO80" s="189">
        <f t="shared" si="17"/>
        <v>2065</v>
      </c>
      <c r="AP80" s="189">
        <f t="shared" si="17"/>
        <v>2066</v>
      </c>
      <c r="AQ80" s="189">
        <f t="shared" si="17"/>
        <v>2067</v>
      </c>
      <c r="AR80" s="189">
        <f t="shared" si="17"/>
        <v>2068</v>
      </c>
      <c r="AS80" s="189">
        <f t="shared" si="17"/>
        <v>2069</v>
      </c>
      <c r="AT80" s="189">
        <f t="shared" si="17"/>
        <v>2070</v>
      </c>
      <c r="AU80" s="189">
        <f t="shared" si="17"/>
        <v>2071</v>
      </c>
      <c r="AV80" s="189">
        <f t="shared" si="17"/>
        <v>2072</v>
      </c>
      <c r="AW80" s="189">
        <f t="shared" si="17"/>
        <v>2073</v>
      </c>
      <c r="AX80" s="189">
        <f t="shared" si="17"/>
        <v>2074</v>
      </c>
      <c r="AY80" s="189">
        <f t="shared" si="17"/>
        <v>2075</v>
      </c>
      <c r="AZ80" s="189">
        <f t="shared" si="17"/>
        <v>2076</v>
      </c>
    </row>
    <row r="81" spans="1:52" s="157" customFormat="1" ht="14.25" x14ac:dyDescent="0.25">
      <c r="A81" s="212" t="s">
        <v>606</v>
      </c>
      <c r="B81" s="213">
        <f t="shared" ref="B81:AZ81" si="18">B74</f>
        <v>0</v>
      </c>
      <c r="C81" s="213">
        <f t="shared" si="18"/>
        <v>-4029.5754938016003</v>
      </c>
      <c r="D81" s="213">
        <f t="shared" si="18"/>
        <v>-4008.3570493632005</v>
      </c>
      <c r="E81" s="213">
        <f t="shared" si="18"/>
        <v>-3987.1386049248003</v>
      </c>
      <c r="F81" s="213">
        <f t="shared" si="18"/>
        <v>-3965.9201604864002</v>
      </c>
      <c r="G81" s="213">
        <f t="shared" si="18"/>
        <v>-3944.7017160480009</v>
      </c>
      <c r="H81" s="213">
        <f t="shared" si="18"/>
        <v>-3923.4832716096007</v>
      </c>
      <c r="I81" s="213">
        <f t="shared" si="18"/>
        <v>-3902.2648271712005</v>
      </c>
      <c r="J81" s="213">
        <f t="shared" si="18"/>
        <v>-3881.0463827328003</v>
      </c>
      <c r="K81" s="213">
        <f t="shared" si="18"/>
        <v>-3859.8279382944002</v>
      </c>
      <c r="L81" s="213">
        <f t="shared" si="18"/>
        <v>-3838.6094938560004</v>
      </c>
      <c r="M81" s="214">
        <f t="shared" si="18"/>
        <v>-3817.3910494176002</v>
      </c>
      <c r="N81" s="213">
        <f t="shared" si="18"/>
        <v>-3796.1726049792005</v>
      </c>
      <c r="O81" s="213">
        <f t="shared" si="18"/>
        <v>-3774.9541605408003</v>
      </c>
      <c r="P81" s="213">
        <f t="shared" si="18"/>
        <v>-3753.7357161024006</v>
      </c>
      <c r="Q81" s="213">
        <f t="shared" si="18"/>
        <v>-3732.5172716640004</v>
      </c>
      <c r="R81" s="213">
        <f t="shared" si="18"/>
        <v>-3711.2988272256007</v>
      </c>
      <c r="S81" s="213">
        <f t="shared" si="18"/>
        <v>-3690.0803827872005</v>
      </c>
      <c r="T81" s="213">
        <f t="shared" si="18"/>
        <v>-3668.8619383488003</v>
      </c>
      <c r="U81" s="213">
        <f t="shared" si="18"/>
        <v>-3647.6434939104001</v>
      </c>
      <c r="V81" s="213">
        <f t="shared" si="18"/>
        <v>-3626.4250494720004</v>
      </c>
      <c r="W81" s="213">
        <f t="shared" si="18"/>
        <v>-3605.2066050336002</v>
      </c>
      <c r="X81" s="213">
        <f t="shared" si="18"/>
        <v>-3583.9881605952005</v>
      </c>
      <c r="Y81" s="213">
        <f t="shared" si="18"/>
        <v>-3562.7697161568003</v>
      </c>
      <c r="Z81" s="213">
        <f t="shared" si="18"/>
        <v>-3541.5512717184001</v>
      </c>
      <c r="AA81" s="213">
        <f t="shared" si="18"/>
        <v>-3520.3328272799999</v>
      </c>
      <c r="AB81" s="213">
        <f t="shared" si="18"/>
        <v>-1591.3833328799999</v>
      </c>
      <c r="AC81" s="213">
        <f t="shared" si="18"/>
        <v>-1591.3833328799999</v>
      </c>
      <c r="AD81" s="213">
        <f t="shared" si="18"/>
        <v>-1591.3833328799999</v>
      </c>
      <c r="AE81" s="213">
        <f t="shared" si="18"/>
        <v>-1591.3833328799999</v>
      </c>
      <c r="AF81" s="213">
        <f t="shared" si="18"/>
        <v>-1591.3833328799999</v>
      </c>
      <c r="AG81" s="213">
        <f t="shared" si="18"/>
        <v>-1591.3833328799999</v>
      </c>
      <c r="AH81" s="213">
        <f t="shared" si="18"/>
        <v>-1591.3833328799999</v>
      </c>
      <c r="AI81" s="213">
        <f t="shared" si="18"/>
        <v>-1591.3833328799999</v>
      </c>
      <c r="AJ81" s="213">
        <f t="shared" si="18"/>
        <v>-1591.3833328799999</v>
      </c>
      <c r="AK81" s="213">
        <f t="shared" si="18"/>
        <v>-1591.3833328799999</v>
      </c>
      <c r="AL81" s="213">
        <f t="shared" si="18"/>
        <v>-1591.3833328799999</v>
      </c>
      <c r="AM81" s="213">
        <f t="shared" si="18"/>
        <v>-1591.3833328799999</v>
      </c>
      <c r="AN81" s="213">
        <f t="shared" si="18"/>
        <v>-1591.3833328799999</v>
      </c>
      <c r="AO81" s="213">
        <f t="shared" si="18"/>
        <v>-1591.3833328799999</v>
      </c>
      <c r="AP81" s="213">
        <f t="shared" si="18"/>
        <v>-1591.3833328799999</v>
      </c>
      <c r="AQ81" s="213">
        <f t="shared" si="18"/>
        <v>-1591.3833328799999</v>
      </c>
      <c r="AR81" s="213">
        <f t="shared" si="18"/>
        <v>-1591.3833328799999</v>
      </c>
      <c r="AS81" s="213">
        <f t="shared" si="18"/>
        <v>-1591.3833328799999</v>
      </c>
      <c r="AT81" s="213">
        <f t="shared" si="18"/>
        <v>-1591.3833328799999</v>
      </c>
      <c r="AU81" s="213">
        <f t="shared" si="18"/>
        <v>-1591.3833328799999</v>
      </c>
      <c r="AV81" s="213">
        <f t="shared" si="18"/>
        <v>-1591.3833328799999</v>
      </c>
      <c r="AW81" s="213">
        <f t="shared" si="18"/>
        <v>-1591.3833328799999</v>
      </c>
      <c r="AX81" s="213">
        <f t="shared" si="18"/>
        <v>-1591.3833328799999</v>
      </c>
      <c r="AY81" s="213">
        <f t="shared" si="18"/>
        <v>-1591.3833328799999</v>
      </c>
      <c r="AZ81" s="213">
        <f t="shared" si="18"/>
        <v>-1591.3833328799999</v>
      </c>
    </row>
    <row r="82" spans="1:52" x14ac:dyDescent="0.25">
      <c r="A82" s="217" t="s">
        <v>293</v>
      </c>
      <c r="B82" s="215">
        <f t="shared" ref="B82:AZ82" si="19">-B73</f>
        <v>0</v>
      </c>
      <c r="C82" s="215">
        <f t="shared" si="19"/>
        <v>1928.9494944000003</v>
      </c>
      <c r="D82" s="215">
        <f t="shared" si="19"/>
        <v>1928.9494944000003</v>
      </c>
      <c r="E82" s="215">
        <f t="shared" si="19"/>
        <v>1928.9494944000003</v>
      </c>
      <c r="F82" s="215">
        <f t="shared" si="19"/>
        <v>1928.9494944000003</v>
      </c>
      <c r="G82" s="215">
        <f t="shared" si="19"/>
        <v>1928.9494944000003</v>
      </c>
      <c r="H82" s="215">
        <f t="shared" si="19"/>
        <v>1928.9494944000003</v>
      </c>
      <c r="I82" s="215">
        <f t="shared" si="19"/>
        <v>1928.9494944000003</v>
      </c>
      <c r="J82" s="215">
        <f t="shared" si="19"/>
        <v>1928.9494944000003</v>
      </c>
      <c r="K82" s="215">
        <f t="shared" si="19"/>
        <v>1928.9494944000003</v>
      </c>
      <c r="L82" s="215">
        <f t="shared" si="19"/>
        <v>1928.9494944000003</v>
      </c>
      <c r="M82" s="216">
        <f t="shared" si="19"/>
        <v>1928.9494944000003</v>
      </c>
      <c r="N82" s="215">
        <f t="shared" si="19"/>
        <v>1928.9494944000003</v>
      </c>
      <c r="O82" s="215">
        <f t="shared" si="19"/>
        <v>1928.9494944000003</v>
      </c>
      <c r="P82" s="215">
        <f t="shared" si="19"/>
        <v>1928.9494944000003</v>
      </c>
      <c r="Q82" s="215">
        <f t="shared" si="19"/>
        <v>1928.9494944000003</v>
      </c>
      <c r="R82" s="215">
        <f t="shared" si="19"/>
        <v>1928.9494944000003</v>
      </c>
      <c r="S82" s="215">
        <f t="shared" si="19"/>
        <v>1928.9494944000003</v>
      </c>
      <c r="T82" s="215">
        <f t="shared" si="19"/>
        <v>1928.9494944000003</v>
      </c>
      <c r="U82" s="215">
        <f t="shared" si="19"/>
        <v>1928.9494944000003</v>
      </c>
      <c r="V82" s="215">
        <f t="shared" si="19"/>
        <v>1928.9494944000003</v>
      </c>
      <c r="W82" s="215">
        <f t="shared" si="19"/>
        <v>1928.9494944000003</v>
      </c>
      <c r="X82" s="215">
        <f t="shared" si="19"/>
        <v>1928.9494944000003</v>
      </c>
      <c r="Y82" s="215">
        <f t="shared" si="19"/>
        <v>1928.9494944000003</v>
      </c>
      <c r="Z82" s="215">
        <f t="shared" si="19"/>
        <v>1928.9494944000003</v>
      </c>
      <c r="AA82" s="215">
        <f t="shared" si="19"/>
        <v>1928.9494944000003</v>
      </c>
      <c r="AB82" s="215">
        <f t="shared" si="19"/>
        <v>0</v>
      </c>
      <c r="AC82" s="215">
        <f t="shared" si="19"/>
        <v>0</v>
      </c>
      <c r="AD82" s="215">
        <f t="shared" si="19"/>
        <v>0</v>
      </c>
      <c r="AE82" s="215">
        <f t="shared" si="19"/>
        <v>0</v>
      </c>
      <c r="AF82" s="215">
        <f t="shared" si="19"/>
        <v>0</v>
      </c>
      <c r="AG82" s="215">
        <f t="shared" si="19"/>
        <v>0</v>
      </c>
      <c r="AH82" s="215">
        <f t="shared" si="19"/>
        <v>0</v>
      </c>
      <c r="AI82" s="215">
        <f t="shared" si="19"/>
        <v>0</v>
      </c>
      <c r="AJ82" s="215">
        <f t="shared" si="19"/>
        <v>0</v>
      </c>
      <c r="AK82" s="215">
        <f t="shared" si="19"/>
        <v>0</v>
      </c>
      <c r="AL82" s="215">
        <f t="shared" si="19"/>
        <v>0</v>
      </c>
      <c r="AM82" s="215">
        <f t="shared" si="19"/>
        <v>0</v>
      </c>
      <c r="AN82" s="215">
        <f t="shared" si="19"/>
        <v>0</v>
      </c>
      <c r="AO82" s="215">
        <f t="shared" si="19"/>
        <v>0</v>
      </c>
      <c r="AP82" s="215">
        <f t="shared" si="19"/>
        <v>0</v>
      </c>
      <c r="AQ82" s="215">
        <f t="shared" si="19"/>
        <v>0</v>
      </c>
      <c r="AR82" s="215">
        <f t="shared" si="19"/>
        <v>0</v>
      </c>
      <c r="AS82" s="215">
        <f t="shared" si="19"/>
        <v>0</v>
      </c>
      <c r="AT82" s="215">
        <f t="shared" si="19"/>
        <v>0</v>
      </c>
      <c r="AU82" s="215">
        <f t="shared" si="19"/>
        <v>0</v>
      </c>
      <c r="AV82" s="215">
        <f t="shared" si="19"/>
        <v>0</v>
      </c>
      <c r="AW82" s="215">
        <f t="shared" si="19"/>
        <v>0</v>
      </c>
      <c r="AX82" s="215">
        <f t="shared" si="19"/>
        <v>0</v>
      </c>
      <c r="AY82" s="215">
        <f t="shared" si="19"/>
        <v>0</v>
      </c>
      <c r="AZ82" s="215">
        <f t="shared" si="19"/>
        <v>0</v>
      </c>
    </row>
    <row r="83" spans="1:52" x14ac:dyDescent="0.25">
      <c r="A83" s="217" t="s">
        <v>294</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273</v>
      </c>
      <c r="B84" s="215">
        <f>IF(SUM($B$77:B77)+SUM($A$84:A84)&gt;0,0,SUM($B$77:B77)-SUM($A$84:A84))</f>
        <v>0</v>
      </c>
      <c r="C84" s="215">
        <f>IF(SUM($B$77:C77)+SUM($A$84:B84)&gt;0,0,SUM($B$77:C77)-SUM($A$84:B84))</f>
        <v>0</v>
      </c>
      <c r="D84" s="215">
        <f>IF(SUM($B$77:D77)+SUM($A$84:C84)&gt;0,0,SUM($B$77:D77)-SUM($A$84:C84))</f>
        <v>0</v>
      </c>
      <c r="E84" s="215">
        <f>IF(SUM($B$77:E77)+SUM($A$84:D84)&gt;0,0,SUM($B$77:E77)-SUM($A$84:D84))</f>
        <v>0</v>
      </c>
      <c r="F84" s="215">
        <f>IF(SUM($B$77:F77)+SUM($A$84:E84)&gt;0,0,SUM($B$77:F77)-SUM($A$84:E84))</f>
        <v>0</v>
      </c>
      <c r="G84" s="215">
        <f>IF(SUM($B$77:G77)+SUM($A$84:F84)&gt;0,0,SUM($B$77:G77)-SUM($A$84:F84))</f>
        <v>0</v>
      </c>
      <c r="H84" s="215">
        <f>IF(SUM($B$77:H77)+SUM($A$84:G84)&gt;0,0,SUM($B$77:H77)-SUM($A$84:G84))</f>
        <v>0</v>
      </c>
      <c r="I84" s="215">
        <f>IF(SUM($B$77:I77)+SUM($A$84:H84)&gt;0,0,SUM($B$77:I77)-SUM($A$84:H84))</f>
        <v>0</v>
      </c>
      <c r="J84" s="215">
        <f>IF(SUM($B$77:J77)+SUM($A$84:I84)&gt;0,0,SUM($B$77:J77)-SUM($A$84:I84))</f>
        <v>0</v>
      </c>
      <c r="K84" s="215">
        <f>IF(SUM($B$77:K77)+SUM($A$84:J84)&gt;0,0,SUM($B$77:K77)-SUM($A$84:J84))</f>
        <v>0</v>
      </c>
      <c r="L84" s="215">
        <f>IF(SUM($B$77:L77)+SUM($A$84:K84)&gt;0,0,SUM($B$77:L77)-SUM($A$84:K84))</f>
        <v>0</v>
      </c>
      <c r="M84" s="216">
        <f>IF(SUM($B$77:M77)+SUM($A$84:L84)&gt;0,0,SUM($B$77:M77)-SUM($A$84:L84))</f>
        <v>0</v>
      </c>
      <c r="N84" s="215">
        <f>IF(SUM($B$77:N77)+SUM($A$84:M84)&gt;0,0,SUM($B$77:N77)-SUM($A$84:M84))</f>
        <v>0</v>
      </c>
      <c r="O84" s="215">
        <f>IF(SUM($B$77:O77)+SUM($A$84:N84)&gt;0,0,SUM($B$77:O77)-SUM($A$84:N84))</f>
        <v>0</v>
      </c>
      <c r="P84" s="215">
        <f>IF(SUM($B$77:P77)+SUM($A$84:O84)&gt;0,0,SUM($B$77:P77)-SUM($A$84:O84))</f>
        <v>0</v>
      </c>
      <c r="Q84" s="215">
        <f>IF(SUM($B$77:Q77)+SUM($A$84:P84)&gt;0,0,SUM($B$77:Q77)-SUM($A$84:P84))</f>
        <v>0</v>
      </c>
      <c r="R84" s="215">
        <f>IF(SUM($B$77:R77)+SUM($A$84:Q84)&gt;0,0,SUM($B$77:R77)-SUM($A$84:Q84))</f>
        <v>0</v>
      </c>
      <c r="S84" s="215">
        <f>IF(SUM($B$77:S77)+SUM($A$84:R84)&gt;0,0,SUM($B$77:S77)-SUM($A$84:R84))</f>
        <v>0</v>
      </c>
      <c r="T84" s="215">
        <f>IF(SUM($B$77:T77)+SUM($A$84:S84)&gt;0,0,SUM($B$77:T77)-SUM($A$84:S84))</f>
        <v>0</v>
      </c>
      <c r="U84" s="215">
        <f>IF(SUM($B$77:U77)+SUM($A$84:T84)&gt;0,0,SUM($B$77:U77)-SUM($A$84:T84))</f>
        <v>0</v>
      </c>
      <c r="V84" s="215">
        <f>IF(SUM($B$77:V77)+SUM($A$84:U84)&gt;0,0,SUM($B$77:V77)-SUM($A$84:U84))</f>
        <v>0</v>
      </c>
      <c r="W84" s="215">
        <f>IF(SUM($B$77:W77)+SUM($A$84:V84)&gt;0,0,SUM($B$77:W77)-SUM($A$84:V84))</f>
        <v>0</v>
      </c>
      <c r="X84" s="215">
        <f>IF(SUM($B$77:X77)+SUM($A$84:W84)&gt;0,0,SUM($B$77:X77)-SUM($A$84:W84))</f>
        <v>0</v>
      </c>
      <c r="Y84" s="215">
        <f>IF(SUM($B$77:Y77)+SUM($A$84:X84)&gt;0,0,SUM($B$77:Y77)-SUM($A$84:X84))</f>
        <v>0</v>
      </c>
      <c r="Z84" s="215">
        <f>IF(SUM($B$77:Z77)+SUM($A$84:Y84)&gt;0,0,SUM($B$77:Z77)-SUM($A$84:Y84))</f>
        <v>0</v>
      </c>
      <c r="AA84" s="215">
        <f>IF(SUM($B$77:AA77)+SUM($A$84:Z84)&gt;0,0,SUM($B$77:AA77)-SUM($A$84:Z84))</f>
        <v>0</v>
      </c>
      <c r="AB84" s="215">
        <f>IF(SUM($B$77:AB77)+SUM($A$84:AA84)&gt;0,0,SUM($B$77:AB77)-SUM($A$84:AA84))</f>
        <v>0</v>
      </c>
      <c r="AC84" s="215">
        <f>IF(SUM($B$77:AC77)+SUM($A$84:AB84)&gt;0,0,SUM($B$77:AC77)-SUM($A$84:AB84))</f>
        <v>0</v>
      </c>
      <c r="AD84" s="215">
        <f>IF(SUM($B$77:AD77)+SUM($A$84:AC84)&gt;0,0,SUM($B$77:AD77)-SUM($A$84:AC84))</f>
        <v>0</v>
      </c>
      <c r="AE84" s="215">
        <f>IF(SUM($B$77:AE77)+SUM($A$84:AD84)&gt;0,0,SUM($B$77:AE77)-SUM($A$84:AD84))</f>
        <v>0</v>
      </c>
      <c r="AF84" s="215">
        <f>IF(SUM($B$77:AF77)+SUM($A$84:AE84)&gt;0,0,SUM($B$77:AF77)-SUM($A$84:AE84))</f>
        <v>0</v>
      </c>
      <c r="AG84" s="215">
        <f>IF(SUM($B$77:AG77)+SUM($A$84:AF84)&gt;0,0,SUM($B$77:AG77)-SUM($A$84:AF84))</f>
        <v>0</v>
      </c>
      <c r="AH84" s="215">
        <f>IF(SUM($B$77:AH77)+SUM($A$84:AG84)&gt;0,0,SUM($B$77:AH77)-SUM($A$84:AG84))</f>
        <v>0</v>
      </c>
      <c r="AI84" s="215">
        <f>IF(SUM($B$77:AI77)+SUM($A$84:AH84)&gt;0,0,SUM($B$77:AI77)-SUM($A$84:AH84))</f>
        <v>0</v>
      </c>
      <c r="AJ84" s="215">
        <f>IF(SUM($B$77:AJ77)+SUM($A$84:AI84)&gt;0,0,SUM($B$77:AJ77)-SUM($A$84:AI84))</f>
        <v>0</v>
      </c>
      <c r="AK84" s="215">
        <f>IF(SUM($B$77:AK77)+SUM($A$84:AJ84)&gt;0,0,SUM($B$77:AK77)-SUM($A$84:AJ84))</f>
        <v>0</v>
      </c>
      <c r="AL84" s="215">
        <f>IF(SUM($B$77:AL77)+SUM($A$84:AK84)&gt;0,0,SUM($B$77:AL77)-SUM($A$84:AK84))</f>
        <v>0</v>
      </c>
      <c r="AM84" s="215">
        <f>IF(SUM($B$77:AM77)+SUM($A$84:AL84)&gt;0,0,SUM($B$77:AM77)-SUM($A$84:AL84))</f>
        <v>0</v>
      </c>
      <c r="AN84" s="215">
        <f>IF(SUM($B$77:AN77)+SUM($A$84:AM84)&gt;0,0,SUM($B$77:AN77)-SUM($A$84:AM84))</f>
        <v>0</v>
      </c>
      <c r="AO84" s="215">
        <f>IF(SUM($B$77:AO77)+SUM($A$84:AN84)&gt;0,0,SUM($B$77:AO77)-SUM($A$84:AN84))</f>
        <v>0</v>
      </c>
      <c r="AP84" s="215">
        <f>IF(SUM($B$77:AP77)+SUM($A$84:AO84)&gt;0,0,SUM($B$77:AP77)-SUM($A$84:AO84))</f>
        <v>0</v>
      </c>
      <c r="AQ84" s="215">
        <f>IF(SUM($B$77:AQ77)+SUM($A$84:AP84)&gt;0,0,SUM($B$77:AQ77)-SUM($A$84:AP84))</f>
        <v>0</v>
      </c>
      <c r="AR84" s="215">
        <f>IF(SUM($B$77:AR77)+SUM($A$84:AQ84)&gt;0,0,SUM($B$77:AR77)-SUM($A$84:AQ84))</f>
        <v>0</v>
      </c>
      <c r="AS84" s="215">
        <f>IF(SUM($B$77:AS77)+SUM($A$84:AR84)&gt;0,0,SUM($B$77:AS77)-SUM($A$84:AR84))</f>
        <v>0</v>
      </c>
      <c r="AT84" s="215">
        <f>IF(SUM($B$77:AT77)+SUM($A$84:AS84)&gt;0,0,SUM($B$77:AT77)-SUM($A$84:AS84))</f>
        <v>0</v>
      </c>
      <c r="AU84" s="215">
        <f>IF(SUM($B$77:AU77)+SUM($A$84:AT84)&gt;0,0,SUM($B$77:AU77)-SUM($A$84:AT84))</f>
        <v>0</v>
      </c>
      <c r="AV84" s="215">
        <f>IF(SUM($B$77:AV77)+SUM($A$84:AU84)&gt;0,0,SUM($B$77:AV77)-SUM($A$84:AU84))</f>
        <v>0</v>
      </c>
      <c r="AW84" s="215">
        <f>IF(SUM($B$77:AW77)+SUM($A$84:AV84)&gt;0,0,SUM($B$77:AW77)-SUM($A$84:AV84))</f>
        <v>0</v>
      </c>
      <c r="AX84" s="215">
        <f>IF(SUM($B$77:AX77)+SUM($A$84:AW84)&gt;0,0,SUM($B$77:AX77)-SUM($A$84:AW84))</f>
        <v>0</v>
      </c>
      <c r="AY84" s="215">
        <f>IF(SUM($B$77:AY77)+SUM($A$84:AX84)&gt;0,0,SUM($B$77:AY77)-SUM($A$84:AX84))</f>
        <v>0</v>
      </c>
      <c r="AZ84" s="215">
        <f>IF(SUM($B$77:AZ77)+SUM($A$84:AY84)&gt;0,0,SUM($B$77:AZ77)-SUM($A$84:AY84))</f>
        <v>0</v>
      </c>
    </row>
    <row r="85" spans="1:52" x14ac:dyDescent="0.25">
      <c r="A85" s="217" t="s">
        <v>298</v>
      </c>
      <c r="B85" s="226">
        <f>IF(((SUM($B$64:B64)+SUM($B$66:B70))+SUM($B$87:B87))&lt;0,((SUM($B$64:B64)+SUM($B$66:B70))+SUM($B$87:B87))*0.2-SUM($A$85:A85),IF(SUM(A$85:$B85)&lt;0,0-SUM(A$85:$B85),0))</f>
        <v>-19289.494944000002</v>
      </c>
      <c r="C85" s="226">
        <f>IF(((SUM($B$64:C64)+SUM($B$66:C70))+SUM($B$87:C87))&lt;0,((SUM($B$64:C64)+SUM($B$66:C70))+SUM($B$87:C87))*0.2-SUM($A$85:B85),IF(SUM(B$85:$B85)&lt;0,0-SUM(B$85:$B85),0))</f>
        <v>0</v>
      </c>
      <c r="D85" s="226">
        <f>IF(((SUM($B$64:D64)+SUM($B$66:D70))+SUM($B$87:D87))&lt;0,((SUM($B$64:D64)+SUM($B$66:D70))+SUM($B$87:D87))*0.2-SUM($A$85:C85),IF(SUM($B$85:C85)&lt;0,0-SUM($B$85:C85),0))</f>
        <v>0</v>
      </c>
      <c r="E85" s="226">
        <f>IF(((SUM($B$64:E64)+SUM($B$66:E70))+SUM($B$87:E87))&lt;0,((SUM($B$64:E64)+SUM($B$66:E70))+SUM($B$87:E87))*0.2-SUM($A$85:D85),IF(SUM($B$85:D85)&lt;0,0-SUM($B$85:D85),0))</f>
        <v>0</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299</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300</v>
      </c>
      <c r="B87" s="215">
        <f>-($B$25+$B$26)*$B$28</f>
        <v>-96447.474720000013</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301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302</v>
      </c>
      <c r="B89" s="213">
        <f>SUM(B81:B88)</f>
        <v>-115736.96966400002</v>
      </c>
      <c r="C89" s="213">
        <f t="shared" ref="C89:AZ89" si="23">SUM(C81:C88)</f>
        <v>-2100.6259994016</v>
      </c>
      <c r="D89" s="213">
        <f>SUM(D81:D88)</f>
        <v>-2079.4075549632003</v>
      </c>
      <c r="E89" s="213">
        <f>SUM(E81:E88)</f>
        <v>-2058.1891105248001</v>
      </c>
      <c r="F89" s="213">
        <f t="shared" si="23"/>
        <v>-2036.9706660863999</v>
      </c>
      <c r="G89" s="213">
        <f t="shared" si="23"/>
        <v>-2015.7522216480006</v>
      </c>
      <c r="H89" s="213">
        <f t="shared" si="23"/>
        <v>-1994.5337772096004</v>
      </c>
      <c r="I89" s="213">
        <f t="shared" si="23"/>
        <v>-1973.3153327712002</v>
      </c>
      <c r="J89" s="213">
        <f t="shared" si="23"/>
        <v>-1952.0968883328001</v>
      </c>
      <c r="K89" s="213">
        <f t="shared" si="23"/>
        <v>-1930.8784438943999</v>
      </c>
      <c r="L89" s="213">
        <f t="shared" si="23"/>
        <v>-1909.6599994560002</v>
      </c>
      <c r="M89" s="214">
        <f t="shared" si="23"/>
        <v>-1888.4415550176</v>
      </c>
      <c r="N89" s="213">
        <f t="shared" si="23"/>
        <v>-1867.2231105792002</v>
      </c>
      <c r="O89" s="213">
        <f t="shared" si="23"/>
        <v>-1846.0046661408001</v>
      </c>
      <c r="P89" s="213">
        <f t="shared" si="23"/>
        <v>-1824.7862217024003</v>
      </c>
      <c r="Q89" s="213">
        <f t="shared" si="23"/>
        <v>-1803.5677772640001</v>
      </c>
      <c r="R89" s="213">
        <f t="shared" si="23"/>
        <v>-1782.3493328256004</v>
      </c>
      <c r="S89" s="213">
        <f t="shared" si="23"/>
        <v>-1761.1308883872002</v>
      </c>
      <c r="T89" s="213">
        <f t="shared" si="23"/>
        <v>-1739.9124439488</v>
      </c>
      <c r="U89" s="213">
        <f t="shared" si="23"/>
        <v>-1718.6939995103999</v>
      </c>
      <c r="V89" s="213">
        <f t="shared" si="23"/>
        <v>-1697.4755550720001</v>
      </c>
      <c r="W89" s="213">
        <f t="shared" si="23"/>
        <v>-1676.2571106336</v>
      </c>
      <c r="X89" s="213">
        <f t="shared" si="23"/>
        <v>-1655.0386661952002</v>
      </c>
      <c r="Y89" s="213">
        <f t="shared" si="23"/>
        <v>-1633.8202217568</v>
      </c>
      <c r="Z89" s="213">
        <f t="shared" si="23"/>
        <v>-1612.6017773183999</v>
      </c>
      <c r="AA89" s="213">
        <f t="shared" si="23"/>
        <v>-1591.3833328799997</v>
      </c>
      <c r="AB89" s="213">
        <f t="shared" si="23"/>
        <v>-1591.3833328799999</v>
      </c>
      <c r="AC89" s="213">
        <f t="shared" si="23"/>
        <v>-1591.3833328799999</v>
      </c>
      <c r="AD89" s="213">
        <f t="shared" si="23"/>
        <v>-1591.3833328799999</v>
      </c>
      <c r="AE89" s="213">
        <f t="shared" si="23"/>
        <v>-1591.3833328799999</v>
      </c>
      <c r="AF89" s="213">
        <f t="shared" si="23"/>
        <v>-1591.3833328799999</v>
      </c>
      <c r="AG89" s="213">
        <f t="shared" si="23"/>
        <v>-1591.3833328799999</v>
      </c>
      <c r="AH89" s="213">
        <f t="shared" si="23"/>
        <v>-1591.3833328799999</v>
      </c>
      <c r="AI89" s="213">
        <f t="shared" si="23"/>
        <v>-1591.3833328799999</v>
      </c>
      <c r="AJ89" s="213">
        <f t="shared" si="23"/>
        <v>-1591.3833328799999</v>
      </c>
      <c r="AK89" s="213">
        <f t="shared" si="23"/>
        <v>-1591.3833328799999</v>
      </c>
      <c r="AL89" s="213">
        <f t="shared" si="23"/>
        <v>-1591.3833328799999</v>
      </c>
      <c r="AM89" s="213">
        <f t="shared" si="23"/>
        <v>-1591.3833328799999</v>
      </c>
      <c r="AN89" s="213">
        <f t="shared" si="23"/>
        <v>-1591.3833328799999</v>
      </c>
      <c r="AO89" s="213">
        <f t="shared" si="23"/>
        <v>-1591.3833328799999</v>
      </c>
      <c r="AP89" s="213">
        <f t="shared" si="23"/>
        <v>-1591.3833328799999</v>
      </c>
      <c r="AQ89" s="213">
        <f t="shared" si="23"/>
        <v>-1591.3833328799999</v>
      </c>
      <c r="AR89" s="213">
        <f t="shared" si="23"/>
        <v>-1591.3833328799999</v>
      </c>
      <c r="AS89" s="213">
        <f t="shared" si="23"/>
        <v>-1591.3833328799999</v>
      </c>
      <c r="AT89" s="213">
        <f t="shared" si="23"/>
        <v>-1591.3833328799999</v>
      </c>
      <c r="AU89" s="213">
        <f t="shared" si="23"/>
        <v>-1591.3833328799999</v>
      </c>
      <c r="AV89" s="213">
        <f t="shared" si="23"/>
        <v>-1591.3833328799999</v>
      </c>
      <c r="AW89" s="213">
        <f t="shared" si="23"/>
        <v>-1591.3833328799999</v>
      </c>
      <c r="AX89" s="213">
        <f t="shared" si="23"/>
        <v>-1591.3833328799999</v>
      </c>
      <c r="AY89" s="213">
        <f t="shared" si="23"/>
        <v>-1591.3833328799999</v>
      </c>
      <c r="AZ89" s="213">
        <f t="shared" si="23"/>
        <v>-1591.3833328799999</v>
      </c>
    </row>
    <row r="90" spans="1:52" s="157" customFormat="1" ht="14.25" x14ac:dyDescent="0.25">
      <c r="A90" s="227" t="s">
        <v>607</v>
      </c>
      <c r="B90" s="213">
        <f>SUM($B$89:B89)</f>
        <v>-115736.96966400002</v>
      </c>
      <c r="C90" s="213">
        <f>SUM($B$89:C89)</f>
        <v>-117837.59566340162</v>
      </c>
      <c r="D90" s="213">
        <f>SUM($B$89:D89)</f>
        <v>-119917.00321836481</v>
      </c>
      <c r="E90" s="213">
        <f>SUM($B$89:E89)</f>
        <v>-121975.19232888962</v>
      </c>
      <c r="F90" s="213">
        <f>SUM($B$89:F89)</f>
        <v>-124012.16299497602</v>
      </c>
      <c r="G90" s="213">
        <f>SUM($B$89:G89)</f>
        <v>-126027.91521662402</v>
      </c>
      <c r="H90" s="213">
        <f>SUM($B$89:H89)</f>
        <v>-128022.44899383362</v>
      </c>
      <c r="I90" s="213">
        <f>SUM($B$89:I89)</f>
        <v>-129995.76432660483</v>
      </c>
      <c r="J90" s="213">
        <f>SUM($B$89:J89)</f>
        <v>-131947.86121493761</v>
      </c>
      <c r="K90" s="213">
        <f>SUM($B$89:K89)</f>
        <v>-133878.73965883203</v>
      </c>
      <c r="L90" s="213">
        <f>SUM($B$89:L89)</f>
        <v>-135788.39965828802</v>
      </c>
      <c r="M90" s="214">
        <f>SUM($B$89:M89)</f>
        <v>-137676.84121330563</v>
      </c>
      <c r="N90" s="213">
        <f>SUM($B$89:N89)</f>
        <v>-139544.06432388481</v>
      </c>
      <c r="O90" s="213">
        <f>SUM($B$89:O89)</f>
        <v>-141390.06899002561</v>
      </c>
      <c r="P90" s="213">
        <f>SUM($B$89:P89)</f>
        <v>-143214.85521172802</v>
      </c>
      <c r="Q90" s="213">
        <f>SUM($B$89:Q89)</f>
        <v>-145018.42298899201</v>
      </c>
      <c r="R90" s="213">
        <f>SUM($B$89:R89)</f>
        <v>-146800.77232181761</v>
      </c>
      <c r="S90" s="213">
        <f>SUM($B$89:S89)</f>
        <v>-148561.90321020482</v>
      </c>
      <c r="T90" s="213">
        <f>SUM($B$89:T89)</f>
        <v>-150301.81565415362</v>
      </c>
      <c r="U90" s="213">
        <f>SUM($B$89:U89)</f>
        <v>-152020.50965366402</v>
      </c>
      <c r="V90" s="213">
        <f>SUM($B$89:V89)</f>
        <v>-153717.98520873603</v>
      </c>
      <c r="W90" s="213">
        <f>SUM($B$89:W89)</f>
        <v>-155394.24231936963</v>
      </c>
      <c r="X90" s="213">
        <f>SUM($B$89:X89)</f>
        <v>-157049.28098556484</v>
      </c>
      <c r="Y90" s="213">
        <f>SUM($B$89:Y89)</f>
        <v>-158683.10120732163</v>
      </c>
      <c r="Z90" s="213">
        <f>SUM($B$89:Z89)</f>
        <v>-160295.70298464003</v>
      </c>
      <c r="AA90" s="213">
        <f>SUM($B$89:AA89)</f>
        <v>-161887.08631752004</v>
      </c>
      <c r="AB90" s="213">
        <f>SUM($B$89:AB89)</f>
        <v>-163478.46965040005</v>
      </c>
      <c r="AC90" s="213">
        <f>SUM($B$89:AC89)</f>
        <v>-165069.85298328006</v>
      </c>
      <c r="AD90" s="213">
        <f>SUM($B$89:AD89)</f>
        <v>-166661.23631616007</v>
      </c>
      <c r="AE90" s="213">
        <f>SUM($B$89:AE89)</f>
        <v>-168252.61964904008</v>
      </c>
      <c r="AF90" s="213">
        <f>SUM($B$89:AF89)</f>
        <v>-169844.00298192009</v>
      </c>
      <c r="AG90" s="213">
        <f>SUM($B$89:AG89)</f>
        <v>-171435.3863148001</v>
      </c>
      <c r="AH90" s="213">
        <f>SUM($B$89:AH89)</f>
        <v>-173026.76964768011</v>
      </c>
      <c r="AI90" s="213">
        <f>SUM($B$89:AI89)</f>
        <v>-174618.15298056012</v>
      </c>
      <c r="AJ90" s="213">
        <f>SUM($B$89:AJ89)</f>
        <v>-176209.53631344013</v>
      </c>
      <c r="AK90" s="213">
        <f>SUM($B$89:AK89)</f>
        <v>-177800.91964632014</v>
      </c>
      <c r="AL90" s="213">
        <f>SUM($B$89:AL89)</f>
        <v>-179392.30297920015</v>
      </c>
      <c r="AM90" s="213">
        <f>SUM($B$89:AM89)</f>
        <v>-180983.68631208016</v>
      </c>
      <c r="AN90" s="213">
        <f>SUM($B$89:AN89)</f>
        <v>-182575.06964496017</v>
      </c>
      <c r="AO90" s="213">
        <f>SUM($B$89:AO89)</f>
        <v>-184166.45297784018</v>
      </c>
      <c r="AP90" s="213">
        <f>SUM($B$89:AP89)</f>
        <v>-185757.83631072019</v>
      </c>
      <c r="AQ90" s="213">
        <f>SUM($B$89:AQ89)</f>
        <v>-187349.2196436002</v>
      </c>
      <c r="AR90" s="213">
        <f>SUM($B$89:AR89)</f>
        <v>-188940.60297648021</v>
      </c>
      <c r="AS90" s="213">
        <f>SUM($B$89:AS89)</f>
        <v>-190531.98630936022</v>
      </c>
      <c r="AT90" s="213">
        <f>SUM($B$89:AT89)</f>
        <v>-192123.36964224023</v>
      </c>
      <c r="AU90" s="213">
        <f>SUM($B$89:AU89)</f>
        <v>-193714.75297512024</v>
      </c>
      <c r="AV90" s="213">
        <f>SUM($B$89:AV89)</f>
        <v>-195306.13630800025</v>
      </c>
      <c r="AW90" s="213">
        <f>SUM($B$89:AW89)</f>
        <v>-196897.51964088026</v>
      </c>
      <c r="AX90" s="213">
        <f>SUM($B$89:AX89)</f>
        <v>-198488.90297376027</v>
      </c>
      <c r="AY90" s="213">
        <f>SUM($B$89:AY89)</f>
        <v>-200080.28630664028</v>
      </c>
      <c r="AZ90" s="213">
        <f>SUM($B$89:AZ89)</f>
        <v>-201671.66963952029</v>
      </c>
    </row>
    <row r="91" spans="1:52" x14ac:dyDescent="0.25">
      <c r="A91" s="228" t="s">
        <v>303</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608</v>
      </c>
      <c r="B92" s="232">
        <f t="shared" ref="B92:AY92" si="25">B89*B91</f>
        <v>-115736.96966400002</v>
      </c>
      <c r="C92" s="232">
        <f t="shared" si="25"/>
        <v>-1850.7718056401761</v>
      </c>
      <c r="D92" s="232">
        <f t="shared" si="25"/>
        <v>-1614.1648818825906</v>
      </c>
      <c r="E92" s="232">
        <f t="shared" si="25"/>
        <v>-1407.6597459553295</v>
      </c>
      <c r="F92" s="232">
        <f t="shared" si="25"/>
        <v>-1227.4429866180262</v>
      </c>
      <c r="G92" s="232">
        <f t="shared" si="25"/>
        <v>-1070.1824864969947</v>
      </c>
      <c r="H92" s="232">
        <f t="shared" si="25"/>
        <v>-932.96687902357974</v>
      </c>
      <c r="I92" s="232">
        <f t="shared" si="25"/>
        <v>-813.2525986427305</v>
      </c>
      <c r="J92" s="232">
        <f t="shared" si="25"/>
        <v>-708.81757448847713</v>
      </c>
      <c r="K92" s="232">
        <f t="shared" si="25"/>
        <v>-617.72073624259156</v>
      </c>
      <c r="L92" s="232">
        <f t="shared" si="25"/>
        <v>-538.2666046554026</v>
      </c>
      <c r="M92" s="214">
        <f t="shared" si="25"/>
        <v>-468.97433004729146</v>
      </c>
      <c r="N92" s="232">
        <f t="shared" si="25"/>
        <v>-408.55062163205116</v>
      </c>
      <c r="O92" s="232">
        <f t="shared" si="25"/>
        <v>-355.86608011602374</v>
      </c>
      <c r="P92" s="232">
        <f t="shared" si="25"/>
        <v>-309.93450696215547</v>
      </c>
      <c r="Q92" s="232">
        <f t="shared" si="25"/>
        <v>-269.89481704521279</v>
      </c>
      <c r="R92" s="232">
        <f t="shared" si="25"/>
        <v>-234.9952281088145</v>
      </c>
      <c r="S92" s="232">
        <f t="shared" si="25"/>
        <v>-204.5794412946465</v>
      </c>
      <c r="T92" s="232">
        <f t="shared" si="25"/>
        <v>-178.07456277438578</v>
      </c>
      <c r="U92" s="232">
        <f t="shared" si="25"/>
        <v>-154.98054781052164</v>
      </c>
      <c r="V92" s="232">
        <f t="shared" si="25"/>
        <v>-134.86097595955547</v>
      </c>
      <c r="W92" s="232">
        <f t="shared" si="25"/>
        <v>-117.33499009697005</v>
      </c>
      <c r="X92" s="232">
        <f t="shared" si="25"/>
        <v>-102.07025291433297</v>
      </c>
      <c r="Y92" s="232">
        <f t="shared" si="25"/>
        <v>-88.776792888327549</v>
      </c>
      <c r="Z92" s="232">
        <f t="shared" si="25"/>
        <v>-77.201627776336096</v>
      </c>
      <c r="AA92" s="232">
        <f t="shared" si="25"/>
        <v>-67.124067739684747</v>
      </c>
      <c r="AB92" s="232">
        <f t="shared" si="25"/>
        <v>-59.140147788268514</v>
      </c>
      <c r="AC92" s="232">
        <f t="shared" si="25"/>
        <v>-52.105857082174907</v>
      </c>
      <c r="AD92" s="232">
        <f t="shared" si="25"/>
        <v>-45.908244125264233</v>
      </c>
      <c r="AE92" s="232">
        <f t="shared" si="25"/>
        <v>-40.44779218084954</v>
      </c>
      <c r="AF92" s="232">
        <f t="shared" si="25"/>
        <v>-35.636821304713251</v>
      </c>
      <c r="AG92" s="232">
        <f t="shared" si="25"/>
        <v>-31.398080444681284</v>
      </c>
      <c r="AH92" s="232">
        <f t="shared" si="25"/>
        <v>-27.663506999719193</v>
      </c>
      <c r="AI92" s="232">
        <f t="shared" si="25"/>
        <v>-24.373133920457441</v>
      </c>
      <c r="AJ92" s="232">
        <f t="shared" si="25"/>
        <v>-21.474126802165145</v>
      </c>
      <c r="AK92" s="232">
        <f t="shared" si="25"/>
        <v>-18.919935508515547</v>
      </c>
      <c r="AL92" s="232">
        <f t="shared" si="25"/>
        <v>-16.669546703537925</v>
      </c>
      <c r="AM92" s="232">
        <f t="shared" si="25"/>
        <v>-14.68682528946073</v>
      </c>
      <c r="AN92" s="232">
        <f t="shared" si="25"/>
        <v>-12.939934175736322</v>
      </c>
      <c r="AO92" s="232">
        <f t="shared" si="25"/>
        <v>-11.400823062322752</v>
      </c>
      <c r="AP92" s="232">
        <f t="shared" si="25"/>
        <v>-10.044778028478197</v>
      </c>
      <c r="AQ92" s="232">
        <f t="shared" si="25"/>
        <v>-8.8500246946944454</v>
      </c>
      <c r="AR92" s="232">
        <f t="shared" si="25"/>
        <v>-7.7973785856338731</v>
      </c>
      <c r="AS92" s="232">
        <f t="shared" si="25"/>
        <v>-6.8699370798536332</v>
      </c>
      <c r="AT92" s="232">
        <f t="shared" si="25"/>
        <v>-6.0528079998710416</v>
      </c>
      <c r="AU92" s="232">
        <f t="shared" si="25"/>
        <v>-5.3328704844678789</v>
      </c>
      <c r="AV92" s="232">
        <f t="shared" si="25"/>
        <v>-4.6985643034959281</v>
      </c>
      <c r="AW92" s="232">
        <f t="shared" si="25"/>
        <v>-4.1397042321550028</v>
      </c>
      <c r="AX92" s="232">
        <f t="shared" si="25"/>
        <v>-3.6473165041013251</v>
      </c>
      <c r="AY92" s="232">
        <f t="shared" si="25"/>
        <v>-3.2134947172698896</v>
      </c>
      <c r="AZ92" s="232">
        <f>AZ89*AZ91</f>
        <v>-2.8312728786518848</v>
      </c>
    </row>
    <row r="93" spans="1:52" s="157" customFormat="1" ht="14.25" x14ac:dyDescent="0.25">
      <c r="A93" s="231" t="s">
        <v>609</v>
      </c>
      <c r="B93" s="232">
        <f>SUM($B$92:B92)</f>
        <v>-115736.96966400002</v>
      </c>
      <c r="C93" s="232">
        <f>SUM($B$92:C92)</f>
        <v>-117587.7414696402</v>
      </c>
      <c r="D93" s="232">
        <f>SUM($B$92:D92)</f>
        <v>-119201.90635152279</v>
      </c>
      <c r="E93" s="232">
        <f>SUM($B$92:E92)</f>
        <v>-120609.56609747812</v>
      </c>
      <c r="F93" s="232">
        <f>SUM($B$92:F92)</f>
        <v>-121837.00908409615</v>
      </c>
      <c r="G93" s="232">
        <f>SUM($B$92:G92)</f>
        <v>-122907.19157059315</v>
      </c>
      <c r="H93" s="232">
        <f>SUM($B$92:H92)</f>
        <v>-123840.15844961672</v>
      </c>
      <c r="I93" s="232">
        <f>SUM($B$92:I92)</f>
        <v>-124653.41104825946</v>
      </c>
      <c r="J93" s="232">
        <f>SUM($B$92:J92)</f>
        <v>-125362.22862274793</v>
      </c>
      <c r="K93" s="232">
        <f>SUM($B$92:K92)</f>
        <v>-125979.94935899053</v>
      </c>
      <c r="L93" s="232">
        <f>SUM($B$92:L92)</f>
        <v>-126518.21596364594</v>
      </c>
      <c r="M93" s="214">
        <f>SUM($B$92:M92)</f>
        <v>-126987.19029369323</v>
      </c>
      <c r="N93" s="232">
        <f>SUM($B$92:N92)</f>
        <v>-127395.74091532528</v>
      </c>
      <c r="O93" s="232">
        <f>SUM($B$92:O92)</f>
        <v>-127751.60699544131</v>
      </c>
      <c r="P93" s="232">
        <f>SUM($B$92:P92)</f>
        <v>-128061.54150240346</v>
      </c>
      <c r="Q93" s="232">
        <f>SUM($B$92:Q92)</f>
        <v>-128331.43631944867</v>
      </c>
      <c r="R93" s="232">
        <f>SUM($B$92:R92)</f>
        <v>-128566.43154755748</v>
      </c>
      <c r="S93" s="232">
        <f>SUM($B$92:S92)</f>
        <v>-128771.01098885213</v>
      </c>
      <c r="T93" s="232">
        <f>SUM($B$92:T92)</f>
        <v>-128949.08555162651</v>
      </c>
      <c r="U93" s="232">
        <f>SUM($B$92:U92)</f>
        <v>-129104.06609943704</v>
      </c>
      <c r="V93" s="232">
        <f>SUM($B$92:V92)</f>
        <v>-129238.9270753966</v>
      </c>
      <c r="W93" s="232">
        <f>SUM($B$92:W92)</f>
        <v>-129356.26206549357</v>
      </c>
      <c r="X93" s="232">
        <f>SUM($B$92:X92)</f>
        <v>-129458.33231840791</v>
      </c>
      <c r="Y93" s="232">
        <f>SUM($B$92:Y92)</f>
        <v>-129547.10911129623</v>
      </c>
      <c r="Z93" s="232">
        <f>SUM($B$92:Z92)</f>
        <v>-129624.31073907256</v>
      </c>
      <c r="AA93" s="232">
        <f>SUM($B$92:AA92)</f>
        <v>-129691.43480681225</v>
      </c>
      <c r="AB93" s="232">
        <f>SUM($B$92:AB92)</f>
        <v>-129750.57495460052</v>
      </c>
      <c r="AC93" s="232">
        <f>SUM($B$92:AC92)</f>
        <v>-129802.6808116827</v>
      </c>
      <c r="AD93" s="232">
        <f>SUM($B$92:AD92)</f>
        <v>-129848.58905580797</v>
      </c>
      <c r="AE93" s="232">
        <f>SUM($B$92:AE92)</f>
        <v>-129889.03684798881</v>
      </c>
      <c r="AF93" s="232">
        <f>SUM($B$92:AF92)</f>
        <v>-129924.67366929352</v>
      </c>
      <c r="AG93" s="232">
        <f>SUM($B$92:AG92)</f>
        <v>-129956.0717497382</v>
      </c>
      <c r="AH93" s="232">
        <f>SUM($B$92:AH92)</f>
        <v>-129983.73525673791</v>
      </c>
      <c r="AI93" s="232">
        <f>SUM($B$92:AI92)</f>
        <v>-130008.10839065837</v>
      </c>
      <c r="AJ93" s="232">
        <f>SUM($B$92:AJ92)</f>
        <v>-130029.58251746053</v>
      </c>
      <c r="AK93" s="232">
        <f>SUM($B$92:AK92)</f>
        <v>-130048.50245296904</v>
      </c>
      <c r="AL93" s="232">
        <f>SUM($B$92:AL92)</f>
        <v>-130065.17199967257</v>
      </c>
      <c r="AM93" s="232">
        <f>SUM($B$92:AM92)</f>
        <v>-130079.85882496204</v>
      </c>
      <c r="AN93" s="232">
        <f>SUM($B$92:AN92)</f>
        <v>-130092.79875913778</v>
      </c>
      <c r="AO93" s="232">
        <f>SUM($B$92:AO92)</f>
        <v>-130104.1995822001</v>
      </c>
      <c r="AP93" s="232">
        <f>SUM($B$92:AP92)</f>
        <v>-130114.24436022858</v>
      </c>
      <c r="AQ93" s="232">
        <f>SUM($B$92:AQ92)</f>
        <v>-130123.09438492327</v>
      </c>
      <c r="AR93" s="232">
        <f>SUM($B$92:AR92)</f>
        <v>-130130.8917635089</v>
      </c>
      <c r="AS93" s="232">
        <f>SUM($B$92:AS92)</f>
        <v>-130137.76170058876</v>
      </c>
      <c r="AT93" s="232">
        <f>SUM($B$92:AT92)</f>
        <v>-130143.81450858864</v>
      </c>
      <c r="AU93" s="232">
        <f>SUM($B$92:AU92)</f>
        <v>-130149.1473790731</v>
      </c>
      <c r="AV93" s="232">
        <f>SUM($B$92:AV92)</f>
        <v>-130153.8459433766</v>
      </c>
      <c r="AW93" s="232">
        <f>SUM($B$92:AW92)</f>
        <v>-130157.98564760874</v>
      </c>
      <c r="AX93" s="232">
        <f>SUM($B$92:AX92)</f>
        <v>-130161.63296411284</v>
      </c>
      <c r="AY93" s="232">
        <f>SUM($B$92:AY92)</f>
        <v>-130164.84645883011</v>
      </c>
      <c r="AZ93" s="232">
        <f>SUM($B$92:AZ92)</f>
        <v>-130167.67773170877</v>
      </c>
    </row>
    <row r="94" spans="1:52" s="157" customFormat="1" ht="14.25" x14ac:dyDescent="0.25">
      <c r="A94" s="231" t="s">
        <v>610</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33">
        <f>IF((ISERR(IRR($B$89:P89))),0,IF(IRR($B$89:P89)&lt;0,0,IRR($B$89:P89)))</f>
        <v>0</v>
      </c>
      <c r="Q94" s="233">
        <f>IF((ISERR(IRR($B$89:Q89))),0,IF(IRR($B$89:Q89)&lt;0,0,IRR($B$89:Q89)))</f>
        <v>0</v>
      </c>
      <c r="R94" s="233">
        <f>IF((ISERR(IRR($B$89:R89))),0,IF(IRR($B$89:R89)&lt;0,0,IRR($B$89:R89)))</f>
        <v>0</v>
      </c>
      <c r="S94" s="233">
        <f>IF((ISERR(IRR($B$89:S89))),0,IF(IRR($B$89:S89)&lt;0,0,IRR($B$89:S89)))</f>
        <v>0</v>
      </c>
      <c r="T94" s="233">
        <f>IF((ISERR(IRR($B$89:T89))),0,IF(IRR($B$89:T89)&lt;0,0,IRR($B$89:T89)))</f>
        <v>0</v>
      </c>
      <c r="U94" s="233">
        <f>IF((ISERR(IRR($B$89:U89))),0,IF(IRR($B$89:U89)&lt;0,0,IRR($B$89:U89)))</f>
        <v>0</v>
      </c>
      <c r="V94" s="233">
        <f>IF((ISERR(IRR($B$89:V89))),0,IF(IRR($B$89:V89)&lt;0,0,IRR($B$89:V89)))</f>
        <v>0</v>
      </c>
      <c r="W94" s="233">
        <f>IF((ISERR(IRR($B$89:W89))),0,IF(IRR($B$89:W89)&lt;0,0,IRR($B$89:W89)))</f>
        <v>0</v>
      </c>
      <c r="X94" s="233">
        <f>IF((ISERR(IRR($B$89:X89))),0,IF(IRR($B$89:X89)&lt;0,0,IRR($B$89:X89)))</f>
        <v>0</v>
      </c>
      <c r="Y94" s="233">
        <f>IF((ISERR(IRR($B$89:Y89))),0,IF(IRR($B$89:Y89)&lt;0,0,IRR($B$89:Y89)))</f>
        <v>0</v>
      </c>
      <c r="Z94" s="233">
        <f>IF((ISERR(IRR($B$89:Z89))),0,IF(IRR($B$89:Z89)&lt;0,0,IRR($B$89:Z89)))</f>
        <v>0</v>
      </c>
      <c r="AA94" s="233">
        <f>IF((ISERR(IRR($B$89:AA89))),0,IF(IRR($B$89:AA89)&lt;0,0,IRR($B$89:AA89)))</f>
        <v>0</v>
      </c>
      <c r="AB94" s="233">
        <f>IF((ISERR(IRR($B$89:AB89))),0,IF(IRR($B$89:AB89)&lt;0,0,IRR($B$89:AB89)))</f>
        <v>0</v>
      </c>
      <c r="AC94" s="233">
        <f>IF((ISERR(IRR($B$89:AC89))),0,IF(IRR($B$89:AC89)&lt;0,0,IRR($B$89:AC89)))</f>
        <v>0</v>
      </c>
      <c r="AD94" s="233">
        <f>IF((ISERR(IRR($B$89:AD89))),0,IF(IRR($B$89:AD89)&lt;0,0,IRR($B$89:AD89)))</f>
        <v>0</v>
      </c>
      <c r="AE94" s="233">
        <f>IF((ISERR(IRR($B$89:AE89))),0,IF(IRR($B$89:AE89)&lt;0,0,IRR($B$89:AE89)))</f>
        <v>0</v>
      </c>
      <c r="AF94" s="233">
        <f>IF((ISERR(IRR($B$89:AF89))),0,IF(IRR($B$89:AF89)&lt;0,0,IRR($B$89:AF89)))</f>
        <v>0</v>
      </c>
      <c r="AG94" s="233">
        <f>IF((ISERR(IRR($B$89:AG89))),0,IF(IRR($B$89:AG89)&lt;0,0,IRR($B$89:AG89)))</f>
        <v>0</v>
      </c>
      <c r="AH94" s="233">
        <f>IF((ISERR(IRR($B$89:AH89))),0,IF(IRR($B$89:AH89)&lt;0,0,IRR($B$89:AH89)))</f>
        <v>0</v>
      </c>
      <c r="AI94" s="233">
        <f>IF((ISERR(IRR($B$89:AI89))),0,IF(IRR($B$89:AI89)&lt;0,0,IRR($B$89:AI89)))</f>
        <v>0</v>
      </c>
      <c r="AJ94" s="233">
        <f>IF((ISERR(IRR($B$89:AJ89))),0,IF(IRR($B$89:AJ89)&lt;0,0,IRR($B$89:AJ89)))</f>
        <v>0</v>
      </c>
      <c r="AK94" s="233">
        <f>IF((ISERR(IRR($B$89:AK89))),0,IF(IRR($B$89:AK89)&lt;0,0,IRR($B$89:AK89)))</f>
        <v>0</v>
      </c>
      <c r="AL94" s="233">
        <f>IF((ISERR(IRR($B$89:AL89))),0,IF(IRR($B$89:AL89)&lt;0,0,IRR($B$89:AL89)))</f>
        <v>0</v>
      </c>
      <c r="AM94" s="233">
        <f>IF((ISERR(IRR($B$89:AM89))),0,IF(IRR($B$89:AM89)&lt;0,0,IRR($B$89:AM89)))</f>
        <v>0</v>
      </c>
      <c r="AN94" s="233">
        <f>IF((ISERR(IRR($B$89:AN89))),0,IF(IRR($B$89:AN89)&lt;0,0,IRR($B$89:AN89)))</f>
        <v>0</v>
      </c>
      <c r="AO94" s="233">
        <f>IF((ISERR(IRR($B$89:AO89))),0,IF(IRR($B$89:AO89)&lt;0,0,IRR($B$89:AO89)))</f>
        <v>0</v>
      </c>
      <c r="AP94" s="233">
        <f>IF((ISERR(IRR($B$89:AP89))),0,IF(IRR($B$89:AP89)&lt;0,0,IRR($B$89:AP89)))</f>
        <v>0</v>
      </c>
      <c r="AQ94" s="233">
        <f>IF((ISERR(IRR($B$89:AQ89))),0,IF(IRR($B$89:AQ89)&lt;0,0,IRR($B$89:AQ89)))</f>
        <v>0</v>
      </c>
      <c r="AR94" s="233">
        <f>IF((ISERR(IRR($B$89:AR89))),0,IF(IRR($B$89:AR89)&lt;0,0,IRR($B$89:AR89)))</f>
        <v>0</v>
      </c>
      <c r="AS94" s="233">
        <f>IF((ISERR(IRR($B$89:AS89))),0,IF(IRR($B$89:AS89)&lt;0,0,IRR($B$89:AS89)))</f>
        <v>0</v>
      </c>
      <c r="AT94" s="233">
        <f>IF((ISERR(IRR($B$89:AT89))),0,IF(IRR($B$89:AT89)&lt;0,0,IRR($B$89:AT89)))</f>
        <v>0</v>
      </c>
      <c r="AU94" s="233">
        <f>IF((ISERR(IRR($B$89:AU89))),0,IF(IRR($B$89:AU89)&lt;0,0,IRR($B$89:AU89)))</f>
        <v>0</v>
      </c>
      <c r="AV94" s="233">
        <f>IF((ISERR(IRR($B$89:AV89))),0,IF(IRR($B$89:AV89)&lt;0,0,IRR($B$89:AV89)))</f>
        <v>0</v>
      </c>
      <c r="AW94" s="233">
        <f>IF((ISERR(IRR($B$89:AW89))),0,IF(IRR($B$89:AW89)&lt;0,0,IRR($B$89:AW89)))</f>
        <v>0</v>
      </c>
      <c r="AX94" s="233">
        <f>IF((ISERR(IRR($B$89:AX89))),0,IF(IRR($B$89:AX89)&lt;0,0,IRR($B$89:AX89)))</f>
        <v>0</v>
      </c>
      <c r="AY94" s="233">
        <f>IF((ISERR(IRR($B$89:AY89))),0,IF(IRR($B$89:AY89)&lt;0,0,IRR($B$89:AY89)))</f>
        <v>0</v>
      </c>
      <c r="AZ94" s="233">
        <f>IF((ISERR(IRR($B$89:AZ89))),0,IF(IRR($B$89:AZ89)&lt;0,0,IRR($B$89:AZ89)))</f>
        <v>0</v>
      </c>
    </row>
    <row r="95" spans="1:52" s="157" customFormat="1" ht="14.25" x14ac:dyDescent="0.25">
      <c r="A95" s="231" t="s">
        <v>611</v>
      </c>
      <c r="B95" s="235">
        <f>IF(AND(B90&gt;0,A90&lt;0),(B79-(B90/(B90-A90))),0)</f>
        <v>0</v>
      </c>
      <c r="C95" s="235">
        <f t="shared" ref="C95:P95" si="26">IF(AND(C90&gt;0,B90&lt;0),(C79-(C90/(C90-B90))),0)</f>
        <v>0</v>
      </c>
      <c r="D95" s="235">
        <f t="shared" si="26"/>
        <v>0</v>
      </c>
      <c r="E95" s="235">
        <f t="shared" si="26"/>
        <v>0</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612</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315"/>
      <c r="B98" s="315"/>
      <c r="C98" s="315"/>
      <c r="D98" s="315"/>
      <c r="E98" s="315"/>
      <c r="F98" s="315"/>
      <c r="G98" s="315"/>
      <c r="H98" s="315"/>
      <c r="I98" s="315"/>
      <c r="J98" s="315"/>
      <c r="K98" s="315"/>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H53" sqref="H53"/>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5" t="s">
        <v>5</v>
      </c>
      <c r="B10" s="275"/>
      <c r="C10" s="275"/>
      <c r="D10" s="275"/>
      <c r="E10" s="275"/>
      <c r="F10" s="275"/>
      <c r="G10" s="275"/>
      <c r="H10" s="275"/>
      <c r="I10" s="275"/>
      <c r="J10" s="275"/>
      <c r="K10" s="275"/>
      <c r="L10" s="275"/>
    </row>
    <row r="11" spans="1:44" ht="18.75" x14ac:dyDescent="0.25">
      <c r="A11" s="280"/>
      <c r="B11" s="280"/>
      <c r="C11" s="280"/>
      <c r="D11" s="280"/>
      <c r="E11" s="280"/>
      <c r="F11" s="280"/>
      <c r="G11" s="280"/>
      <c r="H11" s="280"/>
      <c r="I11" s="280"/>
      <c r="J11" s="280"/>
      <c r="K11" s="280"/>
      <c r="L11" s="280"/>
    </row>
    <row r="12" spans="1:44" x14ac:dyDescent="0.25">
      <c r="A12" s="288" t="str">
        <f>'1. паспорт местоположение'!A12:C12</f>
        <v>M_TP2100.AS.0007</v>
      </c>
      <c r="B12" s="288"/>
      <c r="C12" s="288"/>
      <c r="D12" s="288"/>
      <c r="E12" s="288"/>
      <c r="F12" s="288"/>
      <c r="G12" s="288"/>
      <c r="H12" s="288"/>
      <c r="I12" s="288"/>
      <c r="J12" s="288"/>
      <c r="K12" s="288"/>
      <c r="L12" s="288"/>
    </row>
    <row r="13" spans="1:44" x14ac:dyDescent="0.25">
      <c r="A13" s="275" t="s">
        <v>6</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65.2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81"/>
    </row>
    <row r="19" spans="1:12" ht="15.75" customHeight="1" x14ac:dyDescent="0.25">
      <c r="A19" s="316" t="s">
        <v>304</v>
      </c>
      <c r="B19" s="316"/>
      <c r="C19" s="316"/>
      <c r="D19" s="316"/>
      <c r="E19" s="316"/>
      <c r="F19" s="316"/>
      <c r="G19" s="316"/>
      <c r="H19" s="316"/>
      <c r="I19" s="316"/>
      <c r="J19" s="316"/>
      <c r="K19" s="316"/>
      <c r="L19" s="316"/>
    </row>
    <row r="20" spans="1:12" x14ac:dyDescent="0.25">
      <c r="A20" s="82"/>
      <c r="B20" s="82"/>
    </row>
    <row r="21" spans="1:12" ht="28.5" customHeight="1" x14ac:dyDescent="0.25">
      <c r="A21" s="317" t="s">
        <v>305</v>
      </c>
      <c r="B21" s="317" t="s">
        <v>306</v>
      </c>
      <c r="C21" s="318" t="s">
        <v>307</v>
      </c>
      <c r="D21" s="318"/>
      <c r="E21" s="318"/>
      <c r="F21" s="318"/>
      <c r="G21" s="318"/>
      <c r="H21" s="318"/>
      <c r="I21" s="317" t="s">
        <v>308</v>
      </c>
      <c r="J21" s="319" t="s">
        <v>309</v>
      </c>
      <c r="K21" s="317" t="s">
        <v>310</v>
      </c>
      <c r="L21" s="322" t="s">
        <v>311</v>
      </c>
    </row>
    <row r="22" spans="1:12" ht="58.5" customHeight="1" x14ac:dyDescent="0.25">
      <c r="A22" s="317"/>
      <c r="B22" s="317"/>
      <c r="C22" s="321" t="s">
        <v>312</v>
      </c>
      <c r="D22" s="321"/>
      <c r="E22" s="84"/>
      <c r="F22" s="85"/>
      <c r="G22" s="323" t="s">
        <v>313</v>
      </c>
      <c r="H22" s="324"/>
      <c r="I22" s="317"/>
      <c r="J22" s="320"/>
      <c r="K22" s="317"/>
      <c r="L22" s="322"/>
    </row>
    <row r="23" spans="1:12" ht="95.25" customHeight="1" x14ac:dyDescent="0.25">
      <c r="A23" s="317"/>
      <c r="B23" s="317"/>
      <c r="C23" s="86" t="s">
        <v>314</v>
      </c>
      <c r="D23" s="86" t="s">
        <v>315</v>
      </c>
      <c r="E23" s="86" t="s">
        <v>314</v>
      </c>
      <c r="F23" s="86" t="s">
        <v>315</v>
      </c>
      <c r="G23" s="86" t="s">
        <v>314</v>
      </c>
      <c r="H23" s="86" t="s">
        <v>315</v>
      </c>
      <c r="I23" s="317"/>
      <c r="J23" s="321"/>
      <c r="K23" s="317"/>
      <c r="L23" s="322"/>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t="s">
        <v>27</v>
      </c>
      <c r="E26" s="88"/>
      <c r="F26" s="88"/>
      <c r="G26" s="91" t="s">
        <v>27</v>
      </c>
      <c r="H26" s="91" t="s">
        <v>27</v>
      </c>
      <c r="I26" s="88"/>
      <c r="J26" s="88"/>
      <c r="K26" s="89"/>
      <c r="L26" s="89"/>
    </row>
    <row r="27" spans="1:12" ht="39" customHeight="1" x14ac:dyDescent="0.25">
      <c r="A27" s="86" t="s">
        <v>319</v>
      </c>
      <c r="B27" s="90" t="s">
        <v>320</v>
      </c>
      <c r="C27" s="91" t="s">
        <v>27</v>
      </c>
      <c r="D27" s="91" t="s">
        <v>27</v>
      </c>
      <c r="E27" s="88"/>
      <c r="F27" s="88"/>
      <c r="G27" s="91" t="s">
        <v>27</v>
      </c>
      <c r="H27" s="91" t="s">
        <v>27</v>
      </c>
      <c r="I27" s="88"/>
      <c r="J27" s="88"/>
      <c r="K27" s="89"/>
      <c r="L27" s="89"/>
    </row>
    <row r="28" spans="1:12" ht="70.5" customHeight="1" x14ac:dyDescent="0.25">
      <c r="A28" s="86" t="s">
        <v>321</v>
      </c>
      <c r="B28" s="90" t="s">
        <v>322</v>
      </c>
      <c r="C28" s="91" t="s">
        <v>27</v>
      </c>
      <c r="D28" s="91" t="s">
        <v>27</v>
      </c>
      <c r="E28" s="88"/>
      <c r="F28" s="88"/>
      <c r="G28" s="91" t="s">
        <v>27</v>
      </c>
      <c r="H28" s="91" t="s">
        <v>27</v>
      </c>
      <c r="I28" s="92"/>
      <c r="J28" s="92"/>
      <c r="K28" s="89"/>
      <c r="L28" s="89"/>
    </row>
    <row r="29" spans="1:12" ht="54" customHeight="1" x14ac:dyDescent="0.25">
      <c r="A29" s="86" t="s">
        <v>323</v>
      </c>
      <c r="B29" s="90" t="s">
        <v>324</v>
      </c>
      <c r="C29" s="91" t="s">
        <v>27</v>
      </c>
      <c r="D29" s="91" t="s">
        <v>27</v>
      </c>
      <c r="E29" s="88"/>
      <c r="F29" s="88"/>
      <c r="G29" s="91" t="s">
        <v>27</v>
      </c>
      <c r="H29" s="91" t="s">
        <v>27</v>
      </c>
      <c r="I29" s="92"/>
      <c r="J29" s="92"/>
      <c r="K29" s="89"/>
      <c r="L29" s="89"/>
    </row>
    <row r="30" spans="1:12" ht="42" customHeight="1" x14ac:dyDescent="0.25">
      <c r="A30" s="86" t="s">
        <v>325</v>
      </c>
      <c r="B30" s="90" t="s">
        <v>326</v>
      </c>
      <c r="C30" s="91" t="s">
        <v>27</v>
      </c>
      <c r="D30" s="91" t="s">
        <v>27</v>
      </c>
      <c r="E30" s="88"/>
      <c r="F30" s="88"/>
      <c r="G30" s="91" t="s">
        <v>27</v>
      </c>
      <c r="H30" s="91" t="s">
        <v>27</v>
      </c>
      <c r="I30" s="93"/>
      <c r="J30" s="93"/>
      <c r="K30" s="89"/>
      <c r="L30" s="89"/>
    </row>
    <row r="31" spans="1:12" ht="37.5" customHeight="1" x14ac:dyDescent="0.25">
      <c r="A31" s="86" t="s">
        <v>327</v>
      </c>
      <c r="B31" s="94" t="s">
        <v>328</v>
      </c>
      <c r="C31" s="91" t="s">
        <v>27</v>
      </c>
      <c r="D31" s="91" t="s">
        <v>27</v>
      </c>
      <c r="E31" s="88"/>
      <c r="F31" s="88"/>
      <c r="G31" s="91" t="s">
        <v>27</v>
      </c>
      <c r="H31" s="91" t="s">
        <v>27</v>
      </c>
      <c r="I31" s="95"/>
      <c r="J31" s="95"/>
      <c r="K31" s="89"/>
      <c r="L31" s="89"/>
    </row>
    <row r="32" spans="1:12" ht="31.5" x14ac:dyDescent="0.25">
      <c r="A32" s="86" t="s">
        <v>329</v>
      </c>
      <c r="B32" s="94" t="s">
        <v>330</v>
      </c>
      <c r="C32" s="91" t="s">
        <v>27</v>
      </c>
      <c r="D32" s="91" t="s">
        <v>27</v>
      </c>
      <c r="E32" s="88"/>
      <c r="F32" s="88"/>
      <c r="G32" s="91" t="s">
        <v>27</v>
      </c>
      <c r="H32" s="91" t="s">
        <v>27</v>
      </c>
      <c r="I32" s="95"/>
      <c r="J32" s="95"/>
      <c r="K32" s="89"/>
      <c r="L32" s="89"/>
    </row>
    <row r="33" spans="1:12" ht="37.5" customHeight="1" x14ac:dyDescent="0.25">
      <c r="A33" s="86" t="s">
        <v>331</v>
      </c>
      <c r="B33" s="94" t="s">
        <v>332</v>
      </c>
      <c r="C33" s="91" t="s">
        <v>27</v>
      </c>
      <c r="D33" s="91" t="s">
        <v>27</v>
      </c>
      <c r="E33" s="88"/>
      <c r="F33" s="88"/>
      <c r="G33" s="91" t="s">
        <v>27</v>
      </c>
      <c r="H33" s="91" t="s">
        <v>27</v>
      </c>
      <c r="I33" s="95"/>
      <c r="J33" s="95"/>
      <c r="K33" s="89"/>
      <c r="L33" s="89"/>
    </row>
    <row r="34" spans="1:12" ht="47.25" customHeight="1" x14ac:dyDescent="0.25">
      <c r="A34" s="86" t="s">
        <v>333</v>
      </c>
      <c r="B34" s="94" t="s">
        <v>334</v>
      </c>
      <c r="C34" s="91" t="s">
        <v>27</v>
      </c>
      <c r="D34" s="91" t="s">
        <v>27</v>
      </c>
      <c r="E34" s="88"/>
      <c r="F34" s="88"/>
      <c r="G34" s="91" t="s">
        <v>27</v>
      </c>
      <c r="H34" s="91" t="s">
        <v>27</v>
      </c>
      <c r="I34" s="95"/>
      <c r="J34" s="95"/>
      <c r="K34" s="96"/>
      <c r="L34" s="89"/>
    </row>
    <row r="35" spans="1:12" ht="49.5" customHeight="1" x14ac:dyDescent="0.25">
      <c r="A35" s="86" t="s">
        <v>335</v>
      </c>
      <c r="B35" s="94" t="s">
        <v>336</v>
      </c>
      <c r="C35" s="91" t="s">
        <v>27</v>
      </c>
      <c r="D35" s="91" t="s">
        <v>27</v>
      </c>
      <c r="E35" s="96"/>
      <c r="F35" s="96"/>
      <c r="G35" s="91" t="s">
        <v>27</v>
      </c>
      <c r="H35" s="91" t="s">
        <v>27</v>
      </c>
      <c r="I35" s="95"/>
      <c r="J35" s="95"/>
      <c r="K35" s="96"/>
      <c r="L35" s="89"/>
    </row>
    <row r="36" spans="1:12" ht="37.5" customHeight="1" x14ac:dyDescent="0.25">
      <c r="A36" s="86" t="s">
        <v>337</v>
      </c>
      <c r="B36" s="94" t="s">
        <v>338</v>
      </c>
      <c r="C36" s="91" t="s">
        <v>27</v>
      </c>
      <c r="D36" s="91" t="s">
        <v>27</v>
      </c>
      <c r="E36" s="88"/>
      <c r="F36" s="88"/>
      <c r="G36" s="91" t="s">
        <v>27</v>
      </c>
      <c r="H36" s="91" t="s">
        <v>27</v>
      </c>
      <c r="I36" s="97"/>
      <c r="J36" s="97"/>
      <c r="K36" s="89"/>
      <c r="L36" s="89"/>
    </row>
    <row r="37" spans="1:12" ht="43.5" customHeight="1" x14ac:dyDescent="0.25">
      <c r="A37" s="86" t="s">
        <v>339</v>
      </c>
      <c r="B37" s="94" t="s">
        <v>340</v>
      </c>
      <c r="C37" s="91" t="s">
        <v>27</v>
      </c>
      <c r="D37" s="91" t="s">
        <v>27</v>
      </c>
      <c r="E37" s="98"/>
      <c r="F37" s="99"/>
      <c r="G37" s="91" t="s">
        <v>27</v>
      </c>
      <c r="H37" s="91" t="s">
        <v>27</v>
      </c>
      <c r="I37" s="95"/>
      <c r="J37" s="97"/>
      <c r="K37" s="89"/>
      <c r="L37" s="89"/>
    </row>
    <row r="38" spans="1:12" x14ac:dyDescent="0.25">
      <c r="A38" s="86" t="s">
        <v>574</v>
      </c>
      <c r="B38" s="87" t="s">
        <v>341</v>
      </c>
      <c r="C38" s="91"/>
      <c r="D38" s="91"/>
      <c r="E38" s="89"/>
      <c r="F38" s="89"/>
      <c r="G38" s="91"/>
      <c r="H38" s="91"/>
      <c r="I38" s="100"/>
      <c r="J38" s="100"/>
      <c r="K38" s="89"/>
      <c r="L38" s="89"/>
    </row>
    <row r="39" spans="1:12" ht="63" x14ac:dyDescent="0.25">
      <c r="A39" s="86">
        <v>2</v>
      </c>
      <c r="B39" s="94" t="s">
        <v>343</v>
      </c>
      <c r="C39" s="91" t="s">
        <v>27</v>
      </c>
      <c r="D39" s="91" t="s">
        <v>27</v>
      </c>
      <c r="E39" s="89"/>
      <c r="F39" s="89"/>
      <c r="G39" s="91" t="s">
        <v>27</v>
      </c>
      <c r="H39" s="91" t="s">
        <v>27</v>
      </c>
      <c r="I39" s="100"/>
      <c r="J39" s="100"/>
      <c r="K39" s="89"/>
      <c r="L39" s="89"/>
    </row>
    <row r="40" spans="1:12" ht="33.75" customHeight="1" x14ac:dyDescent="0.25">
      <c r="A40" s="86" t="s">
        <v>342</v>
      </c>
      <c r="B40" s="94" t="s">
        <v>345</v>
      </c>
      <c r="C40" s="151">
        <v>46082</v>
      </c>
      <c r="D40" s="151">
        <v>46111</v>
      </c>
      <c r="E40" s="89"/>
      <c r="F40" s="89"/>
      <c r="G40" s="151">
        <v>46082</v>
      </c>
      <c r="H40" s="151">
        <v>46111</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t="s">
        <v>27</v>
      </c>
      <c r="E42" s="89"/>
      <c r="F42" s="89"/>
      <c r="G42" s="91" t="s">
        <v>27</v>
      </c>
      <c r="H42" s="91" t="s">
        <v>27</v>
      </c>
      <c r="I42" s="100"/>
      <c r="J42" s="100"/>
      <c r="K42" s="89"/>
      <c r="L42" s="89"/>
    </row>
    <row r="43" spans="1:12" ht="34.5" customHeight="1" x14ac:dyDescent="0.25">
      <c r="A43" s="86" t="s">
        <v>347</v>
      </c>
      <c r="B43" s="94" t="s">
        <v>350</v>
      </c>
      <c r="C43" s="151">
        <v>46113</v>
      </c>
      <c r="D43" s="151">
        <v>46142</v>
      </c>
      <c r="E43" s="89"/>
      <c r="F43" s="89"/>
      <c r="G43" s="151">
        <v>46113</v>
      </c>
      <c r="H43" s="151">
        <v>46142</v>
      </c>
      <c r="I43" s="100"/>
      <c r="J43" s="100"/>
      <c r="K43" s="89"/>
      <c r="L43" s="89"/>
    </row>
    <row r="44" spans="1:12" ht="24.75" customHeight="1" x14ac:dyDescent="0.25">
      <c r="A44" s="86" t="s">
        <v>349</v>
      </c>
      <c r="B44" s="94" t="s">
        <v>352</v>
      </c>
      <c r="C44" s="151">
        <v>46143</v>
      </c>
      <c r="D44" s="151">
        <v>46173</v>
      </c>
      <c r="E44" s="89"/>
      <c r="F44" s="89"/>
      <c r="G44" s="151">
        <v>46143</v>
      </c>
      <c r="H44" s="151">
        <v>46173</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t="s">
        <v>27</v>
      </c>
      <c r="E46" s="89"/>
      <c r="F46" s="89"/>
      <c r="G46" s="91" t="s">
        <v>27</v>
      </c>
      <c r="H46" s="91" t="s">
        <v>27</v>
      </c>
      <c r="I46" s="100"/>
      <c r="J46" s="100"/>
      <c r="K46" s="89"/>
      <c r="L46" s="89"/>
    </row>
    <row r="47" spans="1:12" ht="30.75" customHeight="1" x14ac:dyDescent="0.25">
      <c r="A47" s="86" t="s">
        <v>355</v>
      </c>
      <c r="B47" s="94" t="s">
        <v>357</v>
      </c>
      <c r="C47" s="151">
        <v>46174</v>
      </c>
      <c r="D47" s="151">
        <v>46183</v>
      </c>
      <c r="E47" s="89"/>
      <c r="F47" s="89"/>
      <c r="G47" s="151">
        <v>46174</v>
      </c>
      <c r="H47" s="151">
        <v>46183</v>
      </c>
      <c r="I47" s="100"/>
      <c r="J47" s="100"/>
      <c r="K47" s="89"/>
      <c r="L47" s="89"/>
    </row>
    <row r="48" spans="1:12" ht="37.5" customHeight="1" x14ac:dyDescent="0.25">
      <c r="A48" s="86" t="s">
        <v>575</v>
      </c>
      <c r="B48" s="87" t="s">
        <v>358</v>
      </c>
      <c r="C48" s="91"/>
      <c r="D48" s="91"/>
      <c r="E48" s="89"/>
      <c r="F48" s="89"/>
      <c r="G48" s="91"/>
      <c r="H48" s="91"/>
      <c r="I48" s="100"/>
      <c r="J48" s="100"/>
      <c r="K48" s="89"/>
      <c r="L48" s="89"/>
    </row>
    <row r="49" spans="1:12" ht="35.25" customHeight="1" x14ac:dyDescent="0.25">
      <c r="A49" s="86">
        <v>4</v>
      </c>
      <c r="B49" s="94" t="s">
        <v>360</v>
      </c>
      <c r="C49" s="151">
        <v>46183</v>
      </c>
      <c r="D49" s="151">
        <v>46193</v>
      </c>
      <c r="E49" s="89"/>
      <c r="F49" s="89"/>
      <c r="G49" s="151">
        <v>46183</v>
      </c>
      <c r="H49" s="151">
        <v>46193</v>
      </c>
      <c r="I49" s="100"/>
      <c r="J49" s="100"/>
      <c r="K49" s="89"/>
      <c r="L49" s="89"/>
    </row>
    <row r="50" spans="1:12" ht="86.25" customHeight="1" x14ac:dyDescent="0.25">
      <c r="A50" s="86" t="s">
        <v>359</v>
      </c>
      <c r="B50" s="94" t="s">
        <v>362</v>
      </c>
      <c r="C50" s="151">
        <v>46193</v>
      </c>
      <c r="D50" s="151">
        <v>46203</v>
      </c>
      <c r="E50" s="89"/>
      <c r="F50" s="89"/>
      <c r="G50" s="151">
        <v>46193</v>
      </c>
      <c r="H50" s="151">
        <v>46203</v>
      </c>
      <c r="I50" s="100"/>
      <c r="J50" s="100"/>
      <c r="K50" s="89"/>
      <c r="L50" s="89"/>
    </row>
    <row r="51" spans="1:12" ht="77.25" customHeight="1" x14ac:dyDescent="0.25">
      <c r="A51" s="86" t="s">
        <v>361</v>
      </c>
      <c r="B51" s="94" t="s">
        <v>364</v>
      </c>
      <c r="C51" s="91" t="s">
        <v>27</v>
      </c>
      <c r="D51" s="91" t="s">
        <v>27</v>
      </c>
      <c r="E51" s="89"/>
      <c r="F51" s="89"/>
      <c r="G51" s="91" t="s">
        <v>27</v>
      </c>
      <c r="H51" s="91" t="s">
        <v>27</v>
      </c>
      <c r="I51" s="100"/>
      <c r="J51" s="100"/>
      <c r="K51" s="89"/>
      <c r="L51" s="89"/>
    </row>
    <row r="52" spans="1:12" ht="71.25" customHeight="1" x14ac:dyDescent="0.25">
      <c r="A52" s="86" t="s">
        <v>363</v>
      </c>
      <c r="B52" s="94" t="s">
        <v>366</v>
      </c>
      <c r="C52" s="91" t="s">
        <v>27</v>
      </c>
      <c r="D52" s="91" t="s">
        <v>27</v>
      </c>
      <c r="E52" s="89"/>
      <c r="F52" s="89"/>
      <c r="G52" s="91" t="s">
        <v>27</v>
      </c>
      <c r="H52" s="91" t="s">
        <v>27</v>
      </c>
      <c r="I52" s="100"/>
      <c r="J52" s="100"/>
      <c r="K52" s="89"/>
      <c r="L52" s="89"/>
    </row>
    <row r="53" spans="1:12" ht="48" customHeight="1" x14ac:dyDescent="0.25">
      <c r="A53" s="86" t="s">
        <v>365</v>
      </c>
      <c r="B53" s="101" t="s">
        <v>368</v>
      </c>
      <c r="C53" s="151">
        <v>46204</v>
      </c>
      <c r="D53" s="151">
        <v>46234</v>
      </c>
      <c r="E53" s="89"/>
      <c r="F53" s="89"/>
      <c r="G53" s="151">
        <v>46204</v>
      </c>
      <c r="H53" s="151">
        <v>46234</v>
      </c>
      <c r="I53" s="100"/>
      <c r="J53" s="100"/>
      <c r="K53" s="89"/>
      <c r="L53" s="89"/>
    </row>
    <row r="54" spans="1:12" ht="46.5" customHeight="1" x14ac:dyDescent="0.25">
      <c r="A54" s="86" t="s">
        <v>367</v>
      </c>
      <c r="B54" s="94" t="s">
        <v>369</v>
      </c>
      <c r="C54" s="91" t="s">
        <v>27</v>
      </c>
      <c r="D54" s="91" t="s">
        <v>27</v>
      </c>
      <c r="E54" s="89"/>
      <c r="F54" s="89"/>
      <c r="G54" s="91" t="s">
        <v>27</v>
      </c>
      <c r="H54" s="91" t="s">
        <v>27</v>
      </c>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3" zoomScaleNormal="55" zoomScaleSheetLayoutView="73" workbookViewId="0">
      <selection activeCell="M27" sqref="M27"/>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14" style="79" customWidth="1"/>
    <col min="23" max="23" width="6.140625" style="79" bestFit="1" customWidth="1"/>
    <col min="24" max="24" width="13.140625" style="79" bestFit="1" customWidth="1"/>
    <col min="25" max="25" width="11" style="79" customWidth="1"/>
    <col min="26" max="26" width="9.140625" style="79" bestFit="1"/>
    <col min="27" max="28" width="9.140625" style="79"/>
    <col min="29" max="29" width="14.570312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5"/>
    </row>
    <row r="6" spans="1:29"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row>
    <row r="17" spans="1:34" x14ac:dyDescent="0.25">
      <c r="B17" s="104"/>
    </row>
    <row r="18" spans="1:34" x14ac:dyDescent="0.25">
      <c r="A18" s="337" t="s">
        <v>370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row>
    <row r="20" spans="1:34" s="246" customFormat="1" ht="33" customHeight="1" x14ac:dyDescent="0.25">
      <c r="A20" s="332" t="s">
        <v>371</v>
      </c>
      <c r="B20" s="332" t="s">
        <v>372</v>
      </c>
      <c r="C20" s="331" t="s">
        <v>373</v>
      </c>
      <c r="D20" s="331"/>
      <c r="E20" s="335" t="s">
        <v>374</v>
      </c>
      <c r="F20" s="335"/>
      <c r="G20" s="332" t="s">
        <v>618</v>
      </c>
      <c r="H20" s="325" t="s">
        <v>576</v>
      </c>
      <c r="I20" s="326"/>
      <c r="J20" s="326"/>
      <c r="K20" s="326"/>
      <c r="L20" s="325" t="s">
        <v>577</v>
      </c>
      <c r="M20" s="326"/>
      <c r="N20" s="326"/>
      <c r="O20" s="326"/>
      <c r="P20" s="325" t="s">
        <v>578</v>
      </c>
      <c r="Q20" s="326"/>
      <c r="R20" s="326"/>
      <c r="S20" s="326"/>
      <c r="T20" s="325" t="s">
        <v>579</v>
      </c>
      <c r="U20" s="326"/>
      <c r="V20" s="326"/>
      <c r="W20" s="326"/>
      <c r="X20" s="325" t="s">
        <v>580</v>
      </c>
      <c r="Y20" s="326"/>
      <c r="Z20" s="326"/>
      <c r="AA20" s="326"/>
      <c r="AB20" s="327" t="s">
        <v>375</v>
      </c>
      <c r="AC20" s="328"/>
    </row>
    <row r="21" spans="1:34" s="246" customFormat="1" ht="81.75" customHeight="1" x14ac:dyDescent="0.25">
      <c r="A21" s="333"/>
      <c r="B21" s="333"/>
      <c r="C21" s="331"/>
      <c r="D21" s="331"/>
      <c r="E21" s="335"/>
      <c r="F21" s="335"/>
      <c r="G21" s="333"/>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29"/>
      <c r="AC21" s="330"/>
    </row>
    <row r="22" spans="1:34" s="246" customFormat="1" ht="89.25" customHeight="1" x14ac:dyDescent="0.3">
      <c r="A22" s="334"/>
      <c r="B22" s="334"/>
      <c r="C22" s="247" t="s">
        <v>312</v>
      </c>
      <c r="D22" s="247" t="s">
        <v>377</v>
      </c>
      <c r="E22" s="248" t="s">
        <v>581</v>
      </c>
      <c r="F22" s="248" t="s">
        <v>617</v>
      </c>
      <c r="G22" s="334"/>
      <c r="H22" s="249" t="s">
        <v>378</v>
      </c>
      <c r="I22" s="249" t="s">
        <v>379</v>
      </c>
      <c r="J22" s="249" t="s">
        <v>378</v>
      </c>
      <c r="K22" s="249" t="s">
        <v>379</v>
      </c>
      <c r="L22" s="249" t="s">
        <v>378</v>
      </c>
      <c r="M22" s="249" t="s">
        <v>379</v>
      </c>
      <c r="N22" s="249" t="s">
        <v>378</v>
      </c>
      <c r="O22" s="249" t="s">
        <v>379</v>
      </c>
      <c r="P22" s="249" t="s">
        <v>378</v>
      </c>
      <c r="Q22" s="249" t="s">
        <v>379</v>
      </c>
      <c r="R22" s="249" t="s">
        <v>378</v>
      </c>
      <c r="S22" s="249" t="s">
        <v>379</v>
      </c>
      <c r="T22" s="249" t="s">
        <v>378</v>
      </c>
      <c r="U22" s="249" t="s">
        <v>379</v>
      </c>
      <c r="V22" s="249" t="s">
        <v>378</v>
      </c>
      <c r="W22" s="249" t="s">
        <v>379</v>
      </c>
      <c r="X22" s="249" t="s">
        <v>378</v>
      </c>
      <c r="Y22" s="249" t="s">
        <v>379</v>
      </c>
      <c r="Z22" s="249" t="s">
        <v>378</v>
      </c>
      <c r="AA22" s="249" t="s">
        <v>379</v>
      </c>
      <c r="AB22" s="247" t="s">
        <v>380</v>
      </c>
      <c r="AC22" s="247" t="s">
        <v>377</v>
      </c>
      <c r="AE22" s="250"/>
      <c r="AF22" s="250"/>
      <c r="AG22" s="250"/>
      <c r="AH22" s="250"/>
    </row>
    <row r="23" spans="1:34" s="246" customFormat="1" ht="19.5" customHeight="1" x14ac:dyDescent="0.25">
      <c r="A23" s="251">
        <v>1</v>
      </c>
      <c r="B23" s="251">
        <v>2</v>
      </c>
      <c r="C23" s="251">
        <v>3</v>
      </c>
      <c r="D23" s="251">
        <v>4</v>
      </c>
      <c r="E23" s="251">
        <v>5</v>
      </c>
      <c r="F23" s="251">
        <v>6</v>
      </c>
      <c r="G23" s="251">
        <v>7</v>
      </c>
      <c r="H23" s="251">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6" customFormat="1" ht="47.25" customHeight="1" x14ac:dyDescent="0.25">
      <c r="A24" s="252">
        <v>1</v>
      </c>
      <c r="B24" s="253" t="s">
        <v>381</v>
      </c>
      <c r="C24" s="254">
        <v>5.2493999999999992E-2</v>
      </c>
      <c r="D24" s="254">
        <v>5.7490989887799999E-2</v>
      </c>
      <c r="E24" s="254">
        <v>5.7490989887799999E-2</v>
      </c>
      <c r="F24" s="254">
        <v>5.7490989887799999E-2</v>
      </c>
      <c r="G24" s="254">
        <v>0</v>
      </c>
      <c r="H24" s="254">
        <v>0</v>
      </c>
      <c r="I24" s="254"/>
      <c r="J24" s="254">
        <v>0</v>
      </c>
      <c r="K24" s="254"/>
      <c r="L24" s="254">
        <v>0</v>
      </c>
      <c r="M24" s="254"/>
      <c r="N24" s="254">
        <v>0</v>
      </c>
      <c r="O24" s="254"/>
      <c r="P24" s="254">
        <v>0</v>
      </c>
      <c r="Q24" s="254"/>
      <c r="R24" s="254">
        <v>0</v>
      </c>
      <c r="S24" s="254"/>
      <c r="T24" s="254">
        <v>5.2493999999999992E-2</v>
      </c>
      <c r="U24" s="254"/>
      <c r="V24" s="254">
        <v>5.7490989887799999E-2</v>
      </c>
      <c r="W24" s="254"/>
      <c r="X24" s="254">
        <v>0</v>
      </c>
      <c r="Y24" s="254"/>
      <c r="Z24" s="254">
        <v>0</v>
      </c>
      <c r="AA24" s="254"/>
      <c r="AB24" s="254">
        <v>5.2493999999999992E-2</v>
      </c>
      <c r="AC24" s="254">
        <v>5.7490989887799999E-2</v>
      </c>
    </row>
    <row r="25" spans="1:34" s="246" customFormat="1" ht="24" customHeight="1" x14ac:dyDescent="0.25">
      <c r="A25" s="255" t="s">
        <v>382</v>
      </c>
      <c r="B25" s="256" t="s">
        <v>383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4" s="246" customFormat="1" x14ac:dyDescent="0.25">
      <c r="A26" s="255" t="s">
        <v>384</v>
      </c>
      <c r="B26" s="256" t="s">
        <v>385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4" s="246" customFormat="1" ht="38.25" customHeight="1" x14ac:dyDescent="0.25">
      <c r="A27" s="255" t="s">
        <v>386</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4.3744999999999992E-2</v>
      </c>
      <c r="U27" s="254"/>
      <c r="V27" s="254">
        <v>4.8223737360000005E-2</v>
      </c>
      <c r="W27" s="254"/>
      <c r="X27" s="254">
        <v>0</v>
      </c>
      <c r="Y27" s="254"/>
      <c r="Z27" s="254">
        <v>0</v>
      </c>
      <c r="AA27" s="254"/>
      <c r="AB27" s="254">
        <v>4.3744999999999992E-2</v>
      </c>
      <c r="AC27" s="254">
        <v>4.8223737360000005E-2</v>
      </c>
    </row>
    <row r="28" spans="1:34" s="246" customFormat="1" x14ac:dyDescent="0.25">
      <c r="A28" s="255" t="s">
        <v>388</v>
      </c>
      <c r="B28" s="256" t="s">
        <v>389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246" customFormat="1" x14ac:dyDescent="0.25">
      <c r="A29" s="255" t="s">
        <v>390</v>
      </c>
      <c r="B29" s="257" t="s">
        <v>391</v>
      </c>
      <c r="C29" s="254"/>
      <c r="D29" s="254"/>
      <c r="E29" s="254"/>
      <c r="F29" s="254"/>
      <c r="G29" s="254">
        <v>0</v>
      </c>
      <c r="H29" s="254">
        <v>0</v>
      </c>
      <c r="I29" s="254"/>
      <c r="J29" s="254">
        <v>0</v>
      </c>
      <c r="K29" s="254"/>
      <c r="L29" s="254">
        <v>0</v>
      </c>
      <c r="M29" s="254"/>
      <c r="N29" s="254">
        <v>0</v>
      </c>
      <c r="O29" s="254"/>
      <c r="P29" s="254">
        <v>0</v>
      </c>
      <c r="Q29" s="254"/>
      <c r="R29" s="254">
        <v>0</v>
      </c>
      <c r="S29" s="254"/>
      <c r="T29" s="254">
        <v>8.7489999999999998E-3</v>
      </c>
      <c r="U29" s="254"/>
      <c r="V29" s="254">
        <v>9.2672525277999948E-3</v>
      </c>
      <c r="W29" s="254"/>
      <c r="X29" s="254">
        <v>0</v>
      </c>
      <c r="Y29" s="254"/>
      <c r="Z29" s="254">
        <v>0</v>
      </c>
      <c r="AA29" s="254"/>
      <c r="AB29" s="254">
        <v>8.7489999999999998E-3</v>
      </c>
      <c r="AC29" s="254">
        <v>9.2672525277999948E-3</v>
      </c>
    </row>
    <row r="30" spans="1:34" s="246" customFormat="1" ht="47.25" x14ac:dyDescent="0.25">
      <c r="A30" s="252" t="s">
        <v>14</v>
      </c>
      <c r="B30" s="253" t="s">
        <v>392</v>
      </c>
      <c r="C30" s="254">
        <v>4.3744999999999999E-2</v>
      </c>
      <c r="D30" s="254">
        <v>4.8223737360000005E-2</v>
      </c>
      <c r="E30" s="254">
        <v>4.8223737360000005E-2</v>
      </c>
      <c r="F30" s="254">
        <v>4.8223737360000005E-2</v>
      </c>
      <c r="G30" s="254">
        <v>0</v>
      </c>
      <c r="H30" s="254">
        <v>0</v>
      </c>
      <c r="I30" s="254"/>
      <c r="J30" s="254">
        <v>0</v>
      </c>
      <c r="K30" s="254"/>
      <c r="L30" s="254">
        <v>0</v>
      </c>
      <c r="M30" s="254"/>
      <c r="N30" s="254">
        <v>0</v>
      </c>
      <c r="O30" s="254"/>
      <c r="P30" s="254">
        <v>0</v>
      </c>
      <c r="Q30" s="254"/>
      <c r="R30" s="254">
        <v>0</v>
      </c>
      <c r="S30" s="254"/>
      <c r="T30" s="254">
        <v>4.3744999999999999E-2</v>
      </c>
      <c r="U30" s="254"/>
      <c r="V30" s="254">
        <v>4.8223737360000005E-2</v>
      </c>
      <c r="W30" s="254"/>
      <c r="X30" s="254">
        <v>0</v>
      </c>
      <c r="Y30" s="254"/>
      <c r="Z30" s="254">
        <v>0</v>
      </c>
      <c r="AA30" s="254"/>
      <c r="AB30" s="254">
        <v>4.3744999999999999E-2</v>
      </c>
      <c r="AC30" s="254">
        <v>4.8223737360000005E-2</v>
      </c>
    </row>
    <row r="31" spans="1:34" s="246" customFormat="1" x14ac:dyDescent="0.25">
      <c r="A31" s="252" t="s">
        <v>393</v>
      </c>
      <c r="B31" s="256" t="s">
        <v>394</v>
      </c>
      <c r="C31" s="254">
        <v>0</v>
      </c>
      <c r="D31" s="254">
        <v>3.3E-4</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46" customFormat="1" ht="31.5" x14ac:dyDescent="0.25">
      <c r="A32" s="252" t="s">
        <v>395</v>
      </c>
      <c r="B32" s="256" t="s">
        <v>396</v>
      </c>
      <c r="C32" s="254">
        <v>6.13E-3</v>
      </c>
      <c r="D32" s="254">
        <v>6.6100000000000004E-3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46" customFormat="1" x14ac:dyDescent="0.25">
      <c r="A33" s="252" t="s">
        <v>397</v>
      </c>
      <c r="B33" s="256" t="s">
        <v>398</v>
      </c>
      <c r="C33" s="254">
        <v>2.862E-2</v>
      </c>
      <c r="D33" s="254">
        <v>3.1059999999999997E-2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6" customFormat="1" x14ac:dyDescent="0.25">
      <c r="A34" s="252" t="s">
        <v>399</v>
      </c>
      <c r="B34" s="256" t="s">
        <v>400</v>
      </c>
      <c r="C34" s="254">
        <v>8.9949999999999995E-3</v>
      </c>
      <c r="D34" s="254">
        <v>1.022373736E-2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6" customFormat="1" ht="48" customHeight="1" x14ac:dyDescent="0.25">
      <c r="A35" s="252" t="s">
        <v>17</v>
      </c>
      <c r="B35" s="253" t="s">
        <v>401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6" customFormat="1" ht="44.25" customHeight="1" x14ac:dyDescent="0.25">
      <c r="A36" s="255" t="s">
        <v>402</v>
      </c>
      <c r="B36" s="256" t="s">
        <v>410</v>
      </c>
      <c r="C36" s="254"/>
      <c r="D36" s="254"/>
      <c r="E36" s="254"/>
      <c r="F36" s="254"/>
      <c r="G36" s="254">
        <v>0</v>
      </c>
      <c r="H36" s="254">
        <v>0</v>
      </c>
      <c r="I36" s="258" t="s">
        <v>404</v>
      </c>
      <c r="J36" s="254">
        <v>0</v>
      </c>
      <c r="K36" s="258" t="s">
        <v>404</v>
      </c>
      <c r="L36" s="254">
        <v>0</v>
      </c>
      <c r="M36" s="258" t="s">
        <v>404</v>
      </c>
      <c r="N36" s="254">
        <v>0</v>
      </c>
      <c r="O36" s="258" t="s">
        <v>404</v>
      </c>
      <c r="P36" s="254">
        <v>0</v>
      </c>
      <c r="Q36" s="258" t="s">
        <v>404</v>
      </c>
      <c r="R36" s="254">
        <v>0</v>
      </c>
      <c r="S36" s="258" t="s">
        <v>404</v>
      </c>
      <c r="T36" s="254">
        <v>0</v>
      </c>
      <c r="U36" s="258" t="s">
        <v>404</v>
      </c>
      <c r="V36" s="254">
        <v>0</v>
      </c>
      <c r="W36" s="258" t="s">
        <v>404</v>
      </c>
      <c r="X36" s="254">
        <v>0</v>
      </c>
      <c r="Y36" s="258" t="s">
        <v>404</v>
      </c>
      <c r="Z36" s="254">
        <v>0</v>
      </c>
      <c r="AA36" s="258" t="s">
        <v>404</v>
      </c>
      <c r="AB36" s="254">
        <v>0</v>
      </c>
      <c r="AC36" s="254">
        <v>0</v>
      </c>
    </row>
    <row r="37" spans="1:29" s="246" customFormat="1" ht="31.5" x14ac:dyDescent="0.25">
      <c r="A37" s="255" t="s">
        <v>405</v>
      </c>
      <c r="B37" s="259" t="s">
        <v>403</v>
      </c>
      <c r="C37" s="254"/>
      <c r="D37" s="254"/>
      <c r="E37" s="254"/>
      <c r="F37" s="254"/>
      <c r="G37" s="254">
        <v>0</v>
      </c>
      <c r="H37" s="254">
        <v>0</v>
      </c>
      <c r="I37" s="258" t="s">
        <v>404</v>
      </c>
      <c r="J37" s="254">
        <v>0</v>
      </c>
      <c r="K37" s="258" t="s">
        <v>404</v>
      </c>
      <c r="L37" s="254">
        <v>0</v>
      </c>
      <c r="M37" s="258" t="s">
        <v>404</v>
      </c>
      <c r="N37" s="254">
        <v>0</v>
      </c>
      <c r="O37" s="258" t="s">
        <v>404</v>
      </c>
      <c r="P37" s="254">
        <v>0</v>
      </c>
      <c r="Q37" s="258" t="s">
        <v>404</v>
      </c>
      <c r="R37" s="254">
        <v>0</v>
      </c>
      <c r="S37" s="258" t="s">
        <v>404</v>
      </c>
      <c r="T37" s="254">
        <v>0</v>
      </c>
      <c r="U37" s="258" t="s">
        <v>404</v>
      </c>
      <c r="V37" s="254">
        <v>0</v>
      </c>
      <c r="W37" s="258" t="s">
        <v>404</v>
      </c>
      <c r="X37" s="254">
        <v>0</v>
      </c>
      <c r="Y37" s="258" t="s">
        <v>404</v>
      </c>
      <c r="Z37" s="254">
        <v>0</v>
      </c>
      <c r="AA37" s="258" t="s">
        <v>404</v>
      </c>
      <c r="AB37" s="254">
        <v>0</v>
      </c>
      <c r="AC37" s="254">
        <v>0</v>
      </c>
    </row>
    <row r="38" spans="1:29" s="246" customFormat="1" x14ac:dyDescent="0.25">
      <c r="A38" s="255" t="s">
        <v>407</v>
      </c>
      <c r="B38" s="259" t="s">
        <v>406</v>
      </c>
      <c r="C38" s="254"/>
      <c r="D38" s="254"/>
      <c r="E38" s="254"/>
      <c r="F38" s="254"/>
      <c r="G38" s="254">
        <v>0</v>
      </c>
      <c r="H38" s="254">
        <v>0</v>
      </c>
      <c r="I38" s="258" t="s">
        <v>404</v>
      </c>
      <c r="J38" s="254">
        <v>0</v>
      </c>
      <c r="K38" s="258" t="s">
        <v>404</v>
      </c>
      <c r="L38" s="254">
        <v>0</v>
      </c>
      <c r="M38" s="258" t="s">
        <v>404</v>
      </c>
      <c r="N38" s="254">
        <v>0</v>
      </c>
      <c r="O38" s="258" t="s">
        <v>404</v>
      </c>
      <c r="P38" s="254">
        <v>0</v>
      </c>
      <c r="Q38" s="258" t="s">
        <v>404</v>
      </c>
      <c r="R38" s="254">
        <v>0</v>
      </c>
      <c r="S38" s="258" t="s">
        <v>404</v>
      </c>
      <c r="T38" s="254">
        <v>0</v>
      </c>
      <c r="U38" s="258" t="s">
        <v>404</v>
      </c>
      <c r="V38" s="254">
        <v>0</v>
      </c>
      <c r="W38" s="258" t="s">
        <v>404</v>
      </c>
      <c r="X38" s="254">
        <v>0</v>
      </c>
      <c r="Y38" s="258" t="s">
        <v>404</v>
      </c>
      <c r="Z38" s="254">
        <v>0</v>
      </c>
      <c r="AA38" s="258" t="s">
        <v>404</v>
      </c>
      <c r="AB38" s="254">
        <v>0</v>
      </c>
      <c r="AC38" s="254">
        <v>0</v>
      </c>
    </row>
    <row r="39" spans="1:29" s="246" customFormat="1" x14ac:dyDescent="0.25">
      <c r="A39" s="255" t="s">
        <v>409</v>
      </c>
      <c r="B39" s="256" t="s">
        <v>408</v>
      </c>
      <c r="C39" s="254"/>
      <c r="D39" s="254"/>
      <c r="E39" s="254"/>
      <c r="F39" s="254"/>
      <c r="G39" s="254">
        <v>0</v>
      </c>
      <c r="H39" s="254">
        <v>0</v>
      </c>
      <c r="I39" s="258" t="s">
        <v>404</v>
      </c>
      <c r="J39" s="254">
        <v>0</v>
      </c>
      <c r="K39" s="258" t="s">
        <v>404</v>
      </c>
      <c r="L39" s="254">
        <v>0</v>
      </c>
      <c r="M39" s="258" t="s">
        <v>404</v>
      </c>
      <c r="N39" s="254">
        <v>0</v>
      </c>
      <c r="O39" s="258" t="s">
        <v>404</v>
      </c>
      <c r="P39" s="254">
        <v>0</v>
      </c>
      <c r="Q39" s="258" t="s">
        <v>404</v>
      </c>
      <c r="R39" s="254">
        <v>0</v>
      </c>
      <c r="S39" s="258" t="s">
        <v>404</v>
      </c>
      <c r="T39" s="254">
        <v>0</v>
      </c>
      <c r="U39" s="258" t="s">
        <v>404</v>
      </c>
      <c r="V39" s="254">
        <v>0</v>
      </c>
      <c r="W39" s="258" t="s">
        <v>404</v>
      </c>
      <c r="X39" s="254">
        <v>0</v>
      </c>
      <c r="Y39" s="258" t="s">
        <v>404</v>
      </c>
      <c r="Z39" s="254">
        <v>0</v>
      </c>
      <c r="AA39" s="258" t="s">
        <v>404</v>
      </c>
      <c r="AB39" s="254">
        <v>0</v>
      </c>
      <c r="AC39" s="254">
        <v>0</v>
      </c>
    </row>
    <row r="40" spans="1:29" s="246" customFormat="1" x14ac:dyDescent="0.25">
      <c r="A40" s="255" t="s">
        <v>411</v>
      </c>
      <c r="B40" s="256" t="s">
        <v>412</v>
      </c>
      <c r="C40" s="254"/>
      <c r="D40" s="254"/>
      <c r="E40" s="254"/>
      <c r="F40" s="254"/>
      <c r="G40" s="254">
        <v>0</v>
      </c>
      <c r="H40" s="254">
        <v>0</v>
      </c>
      <c r="I40" s="258" t="s">
        <v>404</v>
      </c>
      <c r="J40" s="254">
        <v>0</v>
      </c>
      <c r="K40" s="258" t="s">
        <v>404</v>
      </c>
      <c r="L40" s="254">
        <v>0</v>
      </c>
      <c r="M40" s="258" t="s">
        <v>404</v>
      </c>
      <c r="N40" s="254">
        <v>0</v>
      </c>
      <c r="O40" s="258" t="s">
        <v>404</v>
      </c>
      <c r="P40" s="254">
        <v>0</v>
      </c>
      <c r="Q40" s="258" t="s">
        <v>404</v>
      </c>
      <c r="R40" s="254">
        <v>0</v>
      </c>
      <c r="S40" s="258" t="s">
        <v>404</v>
      </c>
      <c r="T40" s="254">
        <v>0</v>
      </c>
      <c r="U40" s="258" t="s">
        <v>404</v>
      </c>
      <c r="V40" s="254">
        <v>0</v>
      </c>
      <c r="W40" s="258" t="s">
        <v>404</v>
      </c>
      <c r="X40" s="254">
        <v>0</v>
      </c>
      <c r="Y40" s="258" t="s">
        <v>404</v>
      </c>
      <c r="Z40" s="254">
        <v>0</v>
      </c>
      <c r="AA40" s="258" t="s">
        <v>404</v>
      </c>
      <c r="AB40" s="254">
        <v>0</v>
      </c>
      <c r="AC40" s="254">
        <v>0</v>
      </c>
    </row>
    <row r="41" spans="1:29" s="246" customFormat="1" x14ac:dyDescent="0.25">
      <c r="A41" s="255" t="s">
        <v>413</v>
      </c>
      <c r="B41" s="256" t="s">
        <v>414</v>
      </c>
      <c r="C41" s="254"/>
      <c r="D41" s="254"/>
      <c r="E41" s="254"/>
      <c r="F41" s="254"/>
      <c r="G41" s="254">
        <v>0</v>
      </c>
      <c r="H41" s="254">
        <v>0</v>
      </c>
      <c r="I41" s="258" t="s">
        <v>404</v>
      </c>
      <c r="J41" s="254">
        <v>0</v>
      </c>
      <c r="K41" s="258" t="s">
        <v>404</v>
      </c>
      <c r="L41" s="254">
        <v>0</v>
      </c>
      <c r="M41" s="258" t="s">
        <v>404</v>
      </c>
      <c r="N41" s="254">
        <v>0</v>
      </c>
      <c r="O41" s="258" t="s">
        <v>404</v>
      </c>
      <c r="P41" s="254">
        <v>0</v>
      </c>
      <c r="Q41" s="258" t="s">
        <v>404</v>
      </c>
      <c r="R41" s="254">
        <v>0</v>
      </c>
      <c r="S41" s="258" t="s">
        <v>404</v>
      </c>
      <c r="T41" s="254">
        <v>0</v>
      </c>
      <c r="U41" s="258" t="s">
        <v>404</v>
      </c>
      <c r="V41" s="254">
        <v>0</v>
      </c>
      <c r="W41" s="258" t="s">
        <v>404</v>
      </c>
      <c r="X41" s="254">
        <v>0</v>
      </c>
      <c r="Y41" s="258" t="s">
        <v>404</v>
      </c>
      <c r="Z41" s="254">
        <v>0</v>
      </c>
      <c r="AA41" s="258" t="s">
        <v>404</v>
      </c>
      <c r="AB41" s="254">
        <v>0</v>
      </c>
      <c r="AC41" s="254">
        <v>0</v>
      </c>
    </row>
    <row r="42" spans="1:29" s="246" customFormat="1" x14ac:dyDescent="0.25">
      <c r="A42" s="255" t="s">
        <v>415</v>
      </c>
      <c r="B42" s="256" t="s">
        <v>416</v>
      </c>
      <c r="C42" s="254"/>
      <c r="D42" s="254"/>
      <c r="E42" s="254"/>
      <c r="F42" s="254"/>
      <c r="G42" s="254">
        <v>0</v>
      </c>
      <c r="H42" s="254">
        <v>0</v>
      </c>
      <c r="I42" s="258" t="s">
        <v>404</v>
      </c>
      <c r="J42" s="254">
        <v>0</v>
      </c>
      <c r="K42" s="258" t="s">
        <v>404</v>
      </c>
      <c r="L42" s="254">
        <v>0</v>
      </c>
      <c r="M42" s="258" t="s">
        <v>404</v>
      </c>
      <c r="N42" s="254">
        <v>0</v>
      </c>
      <c r="O42" s="258" t="s">
        <v>404</v>
      </c>
      <c r="P42" s="254">
        <v>0</v>
      </c>
      <c r="Q42" s="258" t="s">
        <v>404</v>
      </c>
      <c r="R42" s="254">
        <v>0</v>
      </c>
      <c r="S42" s="258" t="s">
        <v>404</v>
      </c>
      <c r="T42" s="254">
        <v>0</v>
      </c>
      <c r="U42" s="258" t="s">
        <v>404</v>
      </c>
      <c r="V42" s="254">
        <v>0</v>
      </c>
      <c r="W42" s="258" t="s">
        <v>404</v>
      </c>
      <c r="X42" s="254">
        <v>0</v>
      </c>
      <c r="Y42" s="258" t="s">
        <v>404</v>
      </c>
      <c r="Z42" s="254">
        <v>0</v>
      </c>
      <c r="AA42" s="258" t="s">
        <v>404</v>
      </c>
      <c r="AB42" s="254">
        <v>0</v>
      </c>
      <c r="AC42" s="254">
        <v>0</v>
      </c>
    </row>
    <row r="43" spans="1:29" s="246" customFormat="1" x14ac:dyDescent="0.25">
      <c r="A43" s="255" t="s">
        <v>417</v>
      </c>
      <c r="B43" s="256" t="s">
        <v>418</v>
      </c>
      <c r="C43" s="254"/>
      <c r="D43" s="254"/>
      <c r="E43" s="254"/>
      <c r="F43" s="254"/>
      <c r="G43" s="254">
        <v>0</v>
      </c>
      <c r="H43" s="254">
        <v>0</v>
      </c>
      <c r="I43" s="258" t="s">
        <v>404</v>
      </c>
      <c r="J43" s="254">
        <v>0</v>
      </c>
      <c r="K43" s="258" t="s">
        <v>404</v>
      </c>
      <c r="L43" s="254">
        <v>0</v>
      </c>
      <c r="M43" s="258" t="s">
        <v>404</v>
      </c>
      <c r="N43" s="254">
        <v>0</v>
      </c>
      <c r="O43" s="258" t="s">
        <v>404</v>
      </c>
      <c r="P43" s="254">
        <v>0</v>
      </c>
      <c r="Q43" s="258" t="s">
        <v>404</v>
      </c>
      <c r="R43" s="254">
        <v>0</v>
      </c>
      <c r="S43" s="258" t="s">
        <v>404</v>
      </c>
      <c r="T43" s="254">
        <v>0</v>
      </c>
      <c r="U43" s="258" t="s">
        <v>404</v>
      </c>
      <c r="V43" s="254">
        <v>0</v>
      </c>
      <c r="W43" s="258" t="s">
        <v>404</v>
      </c>
      <c r="X43" s="254">
        <v>0</v>
      </c>
      <c r="Y43" s="258" t="s">
        <v>404</v>
      </c>
      <c r="Z43" s="254">
        <v>0</v>
      </c>
      <c r="AA43" s="258" t="s">
        <v>404</v>
      </c>
      <c r="AB43" s="254">
        <v>0</v>
      </c>
      <c r="AC43" s="254">
        <v>0</v>
      </c>
    </row>
    <row r="44" spans="1:29" s="246" customFormat="1" x14ac:dyDescent="0.25">
      <c r="A44" s="255" t="s">
        <v>419</v>
      </c>
      <c r="B44" s="256" t="s">
        <v>420</v>
      </c>
      <c r="C44" s="254"/>
      <c r="D44" s="254"/>
      <c r="E44" s="254"/>
      <c r="F44" s="254"/>
      <c r="G44" s="254">
        <v>0</v>
      </c>
      <c r="H44" s="254">
        <v>0</v>
      </c>
      <c r="I44" s="258" t="s">
        <v>404</v>
      </c>
      <c r="J44" s="254">
        <v>0</v>
      </c>
      <c r="K44" s="258" t="s">
        <v>404</v>
      </c>
      <c r="L44" s="254">
        <v>0</v>
      </c>
      <c r="M44" s="258" t="s">
        <v>404</v>
      </c>
      <c r="N44" s="254">
        <v>0</v>
      </c>
      <c r="O44" s="258" t="s">
        <v>404</v>
      </c>
      <c r="P44" s="254">
        <v>0</v>
      </c>
      <c r="Q44" s="258" t="s">
        <v>404</v>
      </c>
      <c r="R44" s="254">
        <v>0</v>
      </c>
      <c r="S44" s="258" t="s">
        <v>404</v>
      </c>
      <c r="T44" s="254">
        <v>0</v>
      </c>
      <c r="U44" s="258" t="s">
        <v>404</v>
      </c>
      <c r="V44" s="254">
        <v>0</v>
      </c>
      <c r="W44" s="258" t="s">
        <v>404</v>
      </c>
      <c r="X44" s="254">
        <v>0</v>
      </c>
      <c r="Y44" s="258" t="s">
        <v>404</v>
      </c>
      <c r="Z44" s="254">
        <v>0</v>
      </c>
      <c r="AA44" s="258" t="s">
        <v>404</v>
      </c>
      <c r="AB44" s="254">
        <v>0</v>
      </c>
      <c r="AC44" s="254">
        <v>0</v>
      </c>
    </row>
    <row r="45" spans="1:29" s="246" customFormat="1" x14ac:dyDescent="0.25">
      <c r="A45" s="255" t="s">
        <v>421</v>
      </c>
      <c r="B45" s="256" t="s">
        <v>422</v>
      </c>
      <c r="C45" s="254"/>
      <c r="D45" s="254"/>
      <c r="E45" s="254"/>
      <c r="F45" s="254"/>
      <c r="G45" s="254">
        <v>0</v>
      </c>
      <c r="H45" s="254">
        <v>0</v>
      </c>
      <c r="I45" s="258" t="s">
        <v>404</v>
      </c>
      <c r="J45" s="254">
        <v>0</v>
      </c>
      <c r="K45" s="258" t="s">
        <v>404</v>
      </c>
      <c r="L45" s="254">
        <v>0</v>
      </c>
      <c r="M45" s="258" t="s">
        <v>404</v>
      </c>
      <c r="N45" s="254">
        <v>0</v>
      </c>
      <c r="O45" s="258" t="s">
        <v>404</v>
      </c>
      <c r="P45" s="254">
        <v>0</v>
      </c>
      <c r="Q45" s="258" t="s">
        <v>404</v>
      </c>
      <c r="R45" s="254">
        <v>0</v>
      </c>
      <c r="S45" s="258" t="s">
        <v>404</v>
      </c>
      <c r="T45" s="254">
        <v>0</v>
      </c>
      <c r="U45" s="258" t="s">
        <v>404</v>
      </c>
      <c r="V45" s="254">
        <v>0</v>
      </c>
      <c r="W45" s="258" t="s">
        <v>404</v>
      </c>
      <c r="X45" s="254">
        <v>0</v>
      </c>
      <c r="Y45" s="258" t="s">
        <v>404</v>
      </c>
      <c r="Z45" s="254">
        <v>0</v>
      </c>
      <c r="AA45" s="258" t="s">
        <v>404</v>
      </c>
      <c r="AB45" s="254">
        <v>0</v>
      </c>
      <c r="AC45" s="254">
        <v>0</v>
      </c>
    </row>
    <row r="46" spans="1:29" s="246" customFormat="1" x14ac:dyDescent="0.25">
      <c r="A46" s="255" t="s">
        <v>423</v>
      </c>
      <c r="B46" s="256" t="s">
        <v>424</v>
      </c>
      <c r="C46" s="254"/>
      <c r="D46" s="254"/>
      <c r="E46" s="254"/>
      <c r="F46" s="254"/>
      <c r="G46" s="254">
        <v>0</v>
      </c>
      <c r="H46" s="254">
        <v>0</v>
      </c>
      <c r="I46" s="258" t="s">
        <v>404</v>
      </c>
      <c r="J46" s="254">
        <v>0</v>
      </c>
      <c r="K46" s="258" t="s">
        <v>404</v>
      </c>
      <c r="L46" s="254">
        <v>0</v>
      </c>
      <c r="M46" s="258" t="s">
        <v>404</v>
      </c>
      <c r="N46" s="254">
        <v>0</v>
      </c>
      <c r="O46" s="258" t="s">
        <v>404</v>
      </c>
      <c r="P46" s="254">
        <v>0</v>
      </c>
      <c r="Q46" s="258" t="s">
        <v>404</v>
      </c>
      <c r="R46" s="254">
        <v>0</v>
      </c>
      <c r="S46" s="258" t="s">
        <v>404</v>
      </c>
      <c r="T46" s="254">
        <v>0</v>
      </c>
      <c r="U46" s="258" t="s">
        <v>404</v>
      </c>
      <c r="V46" s="254">
        <v>0</v>
      </c>
      <c r="W46" s="258" t="s">
        <v>404</v>
      </c>
      <c r="X46" s="254">
        <v>0</v>
      </c>
      <c r="Y46" s="258" t="s">
        <v>404</v>
      </c>
      <c r="Z46" s="254">
        <v>0</v>
      </c>
      <c r="AA46" s="258" t="s">
        <v>404</v>
      </c>
      <c r="AB46" s="254">
        <v>0</v>
      </c>
      <c r="AC46" s="254">
        <v>0</v>
      </c>
    </row>
    <row r="47" spans="1:29" s="246" customFormat="1" x14ac:dyDescent="0.25">
      <c r="A47" s="252" t="s">
        <v>20</v>
      </c>
      <c r="B47" s="253" t="s">
        <v>425</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46" customFormat="1" ht="33.75" customHeight="1" x14ac:dyDescent="0.25">
      <c r="A48" s="255" t="s">
        <v>426</v>
      </c>
      <c r="B48" s="256" t="s">
        <v>410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46" customFormat="1" ht="31.5" x14ac:dyDescent="0.25">
      <c r="A49" s="255" t="s">
        <v>427</v>
      </c>
      <c r="B49" s="259" t="s">
        <v>403</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46" customFormat="1" x14ac:dyDescent="0.25">
      <c r="A50" s="255" t="s">
        <v>428</v>
      </c>
      <c r="B50" s="259" t="s">
        <v>406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46" customFormat="1" ht="31.5" x14ac:dyDescent="0.25">
      <c r="A51" s="255" t="s">
        <v>430</v>
      </c>
      <c r="B51" s="256" t="s">
        <v>429</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46" customFormat="1" ht="31.5" x14ac:dyDescent="0.25">
      <c r="A52" s="255" t="s">
        <v>432</v>
      </c>
      <c r="B52" s="256" t="s">
        <v>431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46" customFormat="1" x14ac:dyDescent="0.25">
      <c r="A53" s="255" t="s">
        <v>434</v>
      </c>
      <c r="B53" s="256" t="s">
        <v>433</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46" customFormat="1" x14ac:dyDescent="0.25">
      <c r="A54" s="255" t="s">
        <v>435</v>
      </c>
      <c r="B54" s="256" t="s">
        <v>412</v>
      </c>
      <c r="C54" s="254">
        <v>2</v>
      </c>
      <c r="D54" s="254">
        <v>2</v>
      </c>
      <c r="E54" s="254"/>
      <c r="F54" s="254"/>
      <c r="G54" s="254">
        <v>0</v>
      </c>
      <c r="H54" s="254">
        <v>0</v>
      </c>
      <c r="I54" s="254"/>
      <c r="J54" s="254">
        <v>0</v>
      </c>
      <c r="K54" s="254"/>
      <c r="L54" s="254">
        <v>0</v>
      </c>
      <c r="M54" s="254"/>
      <c r="N54" s="254">
        <v>0</v>
      </c>
      <c r="O54" s="254"/>
      <c r="P54" s="254">
        <v>0</v>
      </c>
      <c r="Q54" s="254"/>
      <c r="R54" s="254">
        <v>0</v>
      </c>
      <c r="S54" s="254"/>
      <c r="T54" s="254">
        <v>2</v>
      </c>
      <c r="U54" s="254"/>
      <c r="V54" s="254">
        <v>2</v>
      </c>
      <c r="W54" s="254"/>
      <c r="X54" s="254">
        <v>0</v>
      </c>
      <c r="Y54" s="254"/>
      <c r="Z54" s="254">
        <v>0</v>
      </c>
      <c r="AA54" s="254"/>
      <c r="AB54" s="254">
        <v>2</v>
      </c>
      <c r="AC54" s="254">
        <v>2</v>
      </c>
    </row>
    <row r="55" spans="1:29" s="246" customFormat="1" x14ac:dyDescent="0.25">
      <c r="A55" s="255" t="s">
        <v>436</v>
      </c>
      <c r="B55" s="256" t="s">
        <v>414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46" customFormat="1" x14ac:dyDescent="0.25">
      <c r="A56" s="255" t="s">
        <v>437</v>
      </c>
      <c r="B56" s="256" t="s">
        <v>416</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46" customFormat="1" x14ac:dyDescent="0.25">
      <c r="A57" s="255" t="s">
        <v>438</v>
      </c>
      <c r="B57" s="256" t="s">
        <v>418</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46" customFormat="1" x14ac:dyDescent="0.25">
      <c r="A58" s="255" t="s">
        <v>439</v>
      </c>
      <c r="B58" s="256" t="s">
        <v>420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s="246" customFormat="1" x14ac:dyDescent="0.25">
      <c r="A59" s="255" t="s">
        <v>440</v>
      </c>
      <c r="B59" s="256" t="s">
        <v>422</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46" customFormat="1" x14ac:dyDescent="0.25">
      <c r="A60" s="255" t="s">
        <v>441</v>
      </c>
      <c r="B60" s="256" t="s">
        <v>424</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6" customFormat="1" ht="35.25" customHeight="1" x14ac:dyDescent="0.25">
      <c r="A61" s="252" t="s">
        <v>23</v>
      </c>
      <c r="B61" s="253" t="s">
        <v>442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6" customFormat="1" x14ac:dyDescent="0.25">
      <c r="A62" s="255" t="s">
        <v>443</v>
      </c>
      <c r="B62" s="256" t="s">
        <v>444</v>
      </c>
      <c r="C62" s="254">
        <v>4.3744999999999999E-2</v>
      </c>
      <c r="D62" s="254">
        <v>4.8223737360000005E-2</v>
      </c>
      <c r="E62" s="254"/>
      <c r="F62" s="254"/>
      <c r="G62" s="254">
        <v>0</v>
      </c>
      <c r="H62" s="254">
        <v>0</v>
      </c>
      <c r="I62" s="254"/>
      <c r="J62" s="254">
        <v>0</v>
      </c>
      <c r="K62" s="254"/>
      <c r="L62" s="254">
        <v>0</v>
      </c>
      <c r="M62" s="254"/>
      <c r="N62" s="254">
        <v>0</v>
      </c>
      <c r="O62" s="254"/>
      <c r="P62" s="254">
        <v>0</v>
      </c>
      <c r="Q62" s="254"/>
      <c r="R62" s="254">
        <v>0</v>
      </c>
      <c r="S62" s="254"/>
      <c r="T62" s="254">
        <v>4.3744999999999999E-2</v>
      </c>
      <c r="U62" s="254"/>
      <c r="V62" s="254">
        <v>4.8223737360000005E-2</v>
      </c>
      <c r="W62" s="254"/>
      <c r="X62" s="254">
        <v>0</v>
      </c>
      <c r="Y62" s="254"/>
      <c r="Z62" s="254">
        <v>0</v>
      </c>
      <c r="AA62" s="254"/>
      <c r="AB62" s="254">
        <v>4.3744999999999999E-2</v>
      </c>
      <c r="AC62" s="254">
        <v>4.8223737360000005E-2</v>
      </c>
    </row>
    <row r="63" spans="1:29" s="246" customFormat="1" x14ac:dyDescent="0.25">
      <c r="A63" s="255" t="s">
        <v>445</v>
      </c>
      <c r="B63" s="259" t="s">
        <v>452</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46" customFormat="1" x14ac:dyDescent="0.25">
      <c r="A64" s="255" t="s">
        <v>447</v>
      </c>
      <c r="B64" s="256" t="s">
        <v>446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46" customFormat="1" x14ac:dyDescent="0.25">
      <c r="A65" s="255" t="s">
        <v>449</v>
      </c>
      <c r="B65" s="259" t="s">
        <v>448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46" customFormat="1" x14ac:dyDescent="0.25">
      <c r="A66" s="255" t="s">
        <v>451</v>
      </c>
      <c r="B66" s="259" t="s">
        <v>450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46" customFormat="1" x14ac:dyDescent="0.25">
      <c r="A67" s="255" t="s">
        <v>453</v>
      </c>
      <c r="B67" s="259" t="s">
        <v>412</v>
      </c>
      <c r="C67" s="254"/>
      <c r="D67" s="254"/>
      <c r="E67" s="254"/>
      <c r="F67" s="254"/>
      <c r="G67" s="254">
        <v>0</v>
      </c>
      <c r="H67" s="254">
        <v>0</v>
      </c>
      <c r="I67" s="254"/>
      <c r="J67" s="254">
        <v>0</v>
      </c>
      <c r="K67" s="254"/>
      <c r="L67" s="254">
        <v>0</v>
      </c>
      <c r="M67" s="254"/>
      <c r="N67" s="254">
        <v>0</v>
      </c>
      <c r="O67" s="254"/>
      <c r="P67" s="254">
        <v>0</v>
      </c>
      <c r="Q67" s="254"/>
      <c r="R67" s="254">
        <v>0</v>
      </c>
      <c r="S67" s="254"/>
      <c r="T67" s="254">
        <v>2</v>
      </c>
      <c r="U67" s="254"/>
      <c r="V67" s="254">
        <v>2</v>
      </c>
      <c r="W67" s="254"/>
      <c r="X67" s="254">
        <v>0</v>
      </c>
      <c r="Y67" s="254"/>
      <c r="Z67" s="254">
        <v>0</v>
      </c>
      <c r="AA67" s="254"/>
      <c r="AB67" s="254">
        <v>2</v>
      </c>
      <c r="AC67" s="254">
        <v>2</v>
      </c>
    </row>
    <row r="68" spans="1:29" s="246" customFormat="1" x14ac:dyDescent="0.25">
      <c r="A68" s="255" t="s">
        <v>454</v>
      </c>
      <c r="B68" s="259" t="s">
        <v>414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46" customFormat="1" x14ac:dyDescent="0.25">
      <c r="A69" s="255" t="s">
        <v>455</v>
      </c>
      <c r="B69" s="259" t="s">
        <v>416</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46" customFormat="1" x14ac:dyDescent="0.25">
      <c r="A70" s="255" t="s">
        <v>456</v>
      </c>
      <c r="B70" s="259" t="s">
        <v>418</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46" customFormat="1" x14ac:dyDescent="0.25">
      <c r="A71" s="255" t="s">
        <v>457</v>
      </c>
      <c r="B71" s="259" t="s">
        <v>420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s="246" customFormat="1" x14ac:dyDescent="0.25">
      <c r="A72" s="255" t="s">
        <v>458</v>
      </c>
      <c r="B72" s="259" t="s">
        <v>422</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46" customFormat="1" x14ac:dyDescent="0.25">
      <c r="A73" s="255" t="s">
        <v>459</v>
      </c>
      <c r="B73" s="259" t="s">
        <v>424</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6" customFormat="1" ht="36.75" customHeight="1" x14ac:dyDescent="0.25">
      <c r="A74" s="252" t="s">
        <v>25</v>
      </c>
      <c r="B74" s="260" t="s">
        <v>460</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6" customFormat="1" x14ac:dyDescent="0.25">
      <c r="A75" s="252" t="s">
        <v>28</v>
      </c>
      <c r="B75" s="253" t="s">
        <v>461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6" customFormat="1" ht="45" customHeight="1" x14ac:dyDescent="0.25">
      <c r="A76" s="255" t="s">
        <v>462</v>
      </c>
      <c r="B76" s="256" t="s">
        <v>410</v>
      </c>
      <c r="C76" s="261"/>
      <c r="D76" s="262"/>
      <c r="E76" s="263"/>
      <c r="F76" s="263"/>
      <c r="G76" s="254">
        <v>0</v>
      </c>
      <c r="H76" s="254">
        <v>0</v>
      </c>
      <c r="I76" s="263"/>
      <c r="J76" s="254">
        <v>0</v>
      </c>
      <c r="K76" s="263"/>
      <c r="L76" s="254">
        <v>0</v>
      </c>
      <c r="M76" s="263"/>
      <c r="N76" s="254">
        <v>0</v>
      </c>
      <c r="O76" s="263"/>
      <c r="P76" s="254">
        <v>0</v>
      </c>
      <c r="Q76" s="263"/>
      <c r="R76" s="254">
        <v>0</v>
      </c>
      <c r="S76" s="263"/>
      <c r="T76" s="254">
        <v>0</v>
      </c>
      <c r="U76" s="262"/>
      <c r="V76" s="254">
        <v>0</v>
      </c>
      <c r="W76" s="263"/>
      <c r="X76" s="254">
        <v>0</v>
      </c>
      <c r="Y76" s="263"/>
      <c r="Z76" s="254">
        <v>0</v>
      </c>
      <c r="AA76" s="263"/>
      <c r="AB76" s="254">
        <v>0</v>
      </c>
      <c r="AC76" s="254">
        <v>0</v>
      </c>
    </row>
    <row r="77" spans="1:29" s="246" customFormat="1" ht="39.75" customHeight="1" x14ac:dyDescent="0.25">
      <c r="A77" s="255" t="s">
        <v>463</v>
      </c>
      <c r="B77" s="259" t="s">
        <v>403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46" customFormat="1" x14ac:dyDescent="0.25">
      <c r="A78" s="255" t="s">
        <v>464</v>
      </c>
      <c r="B78" s="259" t="s">
        <v>406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46" customFormat="1" x14ac:dyDescent="0.25">
      <c r="A79" s="255" t="s">
        <v>466</v>
      </c>
      <c r="B79" s="256" t="s">
        <v>465</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s="246" customFormat="1" x14ac:dyDescent="0.25">
      <c r="A80" s="255" t="s">
        <v>467</v>
      </c>
      <c r="B80" s="256" t="s">
        <v>412</v>
      </c>
      <c r="C80" s="270"/>
      <c r="D80" s="271"/>
      <c r="E80" s="263"/>
      <c r="F80" s="263"/>
      <c r="G80" s="254">
        <v>0</v>
      </c>
      <c r="H80" s="254">
        <v>0</v>
      </c>
      <c r="I80" s="263"/>
      <c r="J80" s="254">
        <v>0</v>
      </c>
      <c r="K80" s="263"/>
      <c r="L80" s="254">
        <v>0</v>
      </c>
      <c r="M80" s="263"/>
      <c r="N80" s="254">
        <v>0</v>
      </c>
      <c r="O80" s="263"/>
      <c r="P80" s="254">
        <v>0</v>
      </c>
      <c r="Q80" s="263"/>
      <c r="R80" s="254">
        <v>0</v>
      </c>
      <c r="S80" s="263"/>
      <c r="T80" s="254">
        <v>2</v>
      </c>
      <c r="U80" s="262"/>
      <c r="V80" s="254">
        <v>0</v>
      </c>
      <c r="W80" s="263"/>
      <c r="X80" s="254">
        <v>0</v>
      </c>
      <c r="Y80" s="263"/>
      <c r="Z80" s="254">
        <v>0</v>
      </c>
      <c r="AA80" s="263"/>
      <c r="AB80" s="254">
        <v>2</v>
      </c>
      <c r="AC80" s="254">
        <v>0</v>
      </c>
    </row>
    <row r="81" spans="1:29" s="246" customFormat="1" x14ac:dyDescent="0.25">
      <c r="A81" s="255" t="s">
        <v>468</v>
      </c>
      <c r="B81" s="256" t="s">
        <v>414</v>
      </c>
      <c r="C81" s="261"/>
      <c r="D81" s="262"/>
      <c r="E81" s="263"/>
      <c r="F81" s="263"/>
      <c r="G81" s="254">
        <v>0</v>
      </c>
      <c r="H81" s="254">
        <v>0</v>
      </c>
      <c r="I81" s="263"/>
      <c r="J81" s="254">
        <v>0</v>
      </c>
      <c r="K81" s="263"/>
      <c r="L81" s="254">
        <v>0</v>
      </c>
      <c r="M81" s="263"/>
      <c r="N81" s="254">
        <v>0</v>
      </c>
      <c r="O81" s="263"/>
      <c r="P81" s="254">
        <v>0</v>
      </c>
      <c r="Q81" s="263"/>
      <c r="R81" s="254">
        <v>0</v>
      </c>
      <c r="S81" s="263"/>
      <c r="T81" s="254">
        <v>0</v>
      </c>
      <c r="U81" s="262"/>
      <c r="V81" s="254">
        <v>0</v>
      </c>
      <c r="W81" s="263"/>
      <c r="X81" s="254">
        <v>0</v>
      </c>
      <c r="Y81" s="263"/>
      <c r="Z81" s="254">
        <v>0</v>
      </c>
      <c r="AA81" s="263"/>
      <c r="AB81" s="254">
        <v>0</v>
      </c>
      <c r="AC81" s="254">
        <v>0</v>
      </c>
    </row>
    <row r="82" spans="1:29" s="246" customFormat="1" x14ac:dyDescent="0.25">
      <c r="A82" s="255" t="s">
        <v>469</v>
      </c>
      <c r="B82" s="256" t="s">
        <v>416</v>
      </c>
      <c r="C82" s="261"/>
      <c r="D82" s="262"/>
      <c r="E82" s="263"/>
      <c r="F82" s="263"/>
      <c r="G82" s="254">
        <v>0</v>
      </c>
      <c r="H82" s="254">
        <v>0</v>
      </c>
      <c r="I82" s="263"/>
      <c r="J82" s="254">
        <v>0</v>
      </c>
      <c r="K82" s="263"/>
      <c r="L82" s="254">
        <v>0</v>
      </c>
      <c r="M82" s="263"/>
      <c r="N82" s="254">
        <v>0</v>
      </c>
      <c r="O82" s="263"/>
      <c r="P82" s="254">
        <v>0</v>
      </c>
      <c r="Q82" s="263"/>
      <c r="R82" s="254">
        <v>0</v>
      </c>
      <c r="S82" s="263"/>
      <c r="T82" s="254">
        <v>0</v>
      </c>
      <c r="U82" s="262"/>
      <c r="V82" s="254">
        <v>0</v>
      </c>
      <c r="W82" s="263"/>
      <c r="X82" s="254">
        <v>0</v>
      </c>
      <c r="Y82" s="263"/>
      <c r="Z82" s="254">
        <v>0</v>
      </c>
      <c r="AA82" s="263"/>
      <c r="AB82" s="254">
        <v>0</v>
      </c>
      <c r="AC82" s="254">
        <v>0</v>
      </c>
    </row>
    <row r="83" spans="1:29" s="246" customFormat="1" x14ac:dyDescent="0.25">
      <c r="A83" s="255" t="s">
        <v>470</v>
      </c>
      <c r="B83" s="256" t="s">
        <v>418</v>
      </c>
      <c r="C83" s="261"/>
      <c r="D83" s="262"/>
      <c r="E83" s="263"/>
      <c r="F83" s="263"/>
      <c r="G83" s="254">
        <v>0</v>
      </c>
      <c r="H83" s="254">
        <v>0</v>
      </c>
      <c r="I83" s="263"/>
      <c r="J83" s="254">
        <v>0</v>
      </c>
      <c r="K83" s="263"/>
      <c r="L83" s="254">
        <v>0</v>
      </c>
      <c r="M83" s="263"/>
      <c r="N83" s="254">
        <v>0</v>
      </c>
      <c r="O83" s="263"/>
      <c r="P83" s="254">
        <v>0</v>
      </c>
      <c r="Q83" s="263"/>
      <c r="R83" s="254">
        <v>0</v>
      </c>
      <c r="S83" s="263"/>
      <c r="T83" s="254">
        <v>0</v>
      </c>
      <c r="U83" s="262"/>
      <c r="V83" s="254">
        <v>0</v>
      </c>
      <c r="W83" s="263"/>
      <c r="X83" s="254">
        <v>0</v>
      </c>
      <c r="Y83" s="263"/>
      <c r="Z83" s="254">
        <v>0</v>
      </c>
      <c r="AA83" s="263"/>
      <c r="AB83" s="254">
        <v>0</v>
      </c>
      <c r="AC83" s="254">
        <v>0</v>
      </c>
    </row>
    <row r="84" spans="1:29" s="246" customFormat="1" x14ac:dyDescent="0.25">
      <c r="A84" s="255" t="s">
        <v>471</v>
      </c>
      <c r="B84" s="256" t="s">
        <v>420</v>
      </c>
      <c r="C84" s="261"/>
      <c r="D84" s="262"/>
      <c r="E84" s="263"/>
      <c r="F84" s="263"/>
      <c r="G84" s="254">
        <v>0</v>
      </c>
      <c r="H84" s="254">
        <v>0</v>
      </c>
      <c r="I84" s="263"/>
      <c r="J84" s="254">
        <v>0</v>
      </c>
      <c r="K84" s="263"/>
      <c r="L84" s="254">
        <v>0</v>
      </c>
      <c r="M84" s="263"/>
      <c r="N84" s="254">
        <v>0</v>
      </c>
      <c r="O84" s="263"/>
      <c r="P84" s="254">
        <v>0</v>
      </c>
      <c r="Q84" s="263"/>
      <c r="R84" s="254">
        <v>0</v>
      </c>
      <c r="S84" s="263"/>
      <c r="T84" s="254">
        <v>0</v>
      </c>
      <c r="U84" s="262"/>
      <c r="V84" s="254">
        <v>0</v>
      </c>
      <c r="W84" s="263"/>
      <c r="X84" s="254">
        <v>0</v>
      </c>
      <c r="Y84" s="263"/>
      <c r="Z84" s="254">
        <v>0</v>
      </c>
      <c r="AA84" s="263"/>
      <c r="AB84" s="254">
        <v>0</v>
      </c>
      <c r="AC84" s="254">
        <v>0</v>
      </c>
    </row>
    <row r="85" spans="1:29" s="246" customFormat="1" x14ac:dyDescent="0.25">
      <c r="A85" s="255" t="s">
        <v>472</v>
      </c>
      <c r="B85" s="256" t="s">
        <v>422</v>
      </c>
      <c r="C85" s="261"/>
      <c r="D85" s="262"/>
      <c r="E85" s="263"/>
      <c r="F85" s="263"/>
      <c r="G85" s="254">
        <v>0</v>
      </c>
      <c r="H85" s="254">
        <v>0</v>
      </c>
      <c r="I85" s="263"/>
      <c r="J85" s="254">
        <v>0</v>
      </c>
      <c r="K85" s="263"/>
      <c r="L85" s="254">
        <v>0</v>
      </c>
      <c r="M85" s="263"/>
      <c r="N85" s="254">
        <v>0</v>
      </c>
      <c r="O85" s="263"/>
      <c r="P85" s="254">
        <v>0</v>
      </c>
      <c r="Q85" s="263"/>
      <c r="R85" s="254">
        <v>0</v>
      </c>
      <c r="S85" s="263"/>
      <c r="T85" s="254">
        <v>0</v>
      </c>
      <c r="U85" s="262"/>
      <c r="V85" s="254">
        <v>0</v>
      </c>
      <c r="W85" s="263"/>
      <c r="X85" s="254">
        <v>0</v>
      </c>
      <c r="Y85" s="263"/>
      <c r="Z85" s="254">
        <v>0</v>
      </c>
      <c r="AA85" s="263"/>
      <c r="AB85" s="254">
        <v>0</v>
      </c>
      <c r="AC85" s="254">
        <v>0</v>
      </c>
    </row>
    <row r="86" spans="1:29" s="246" customFormat="1" x14ac:dyDescent="0.25">
      <c r="A86" s="255" t="s">
        <v>473</v>
      </c>
      <c r="B86" s="256" t="s">
        <v>424</v>
      </c>
      <c r="C86" s="264"/>
      <c r="D86" s="262"/>
      <c r="E86" s="263"/>
      <c r="F86" s="263"/>
      <c r="G86" s="254">
        <v>0</v>
      </c>
      <c r="H86" s="254">
        <v>0</v>
      </c>
      <c r="I86" s="263"/>
      <c r="J86" s="254">
        <v>0</v>
      </c>
      <c r="K86" s="263"/>
      <c r="L86" s="254">
        <v>0</v>
      </c>
      <c r="M86" s="263"/>
      <c r="N86" s="254">
        <v>0</v>
      </c>
      <c r="O86" s="263"/>
      <c r="P86" s="254">
        <v>0</v>
      </c>
      <c r="Q86" s="263"/>
      <c r="R86" s="254">
        <v>0</v>
      </c>
      <c r="S86" s="263"/>
      <c r="T86" s="254">
        <v>0</v>
      </c>
      <c r="U86" s="262"/>
      <c r="V86" s="254">
        <v>0</v>
      </c>
      <c r="W86" s="263"/>
      <c r="X86" s="254">
        <v>0</v>
      </c>
      <c r="Y86" s="263"/>
      <c r="Z86" s="254">
        <v>0</v>
      </c>
      <c r="AA86" s="263"/>
      <c r="AB86" s="254">
        <v>0</v>
      </c>
      <c r="AC86" s="254">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8" t="str">
        <f>'1. паспорт местоположение'!A12:C12</f>
        <v>M_TP2100.AS.0007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54" t="s">
        <v>474</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49" t="s">
        <v>475</v>
      </c>
      <c r="B22" s="356" t="s">
        <v>476</v>
      </c>
      <c r="C22" s="349" t="s">
        <v>477</v>
      </c>
      <c r="D22" s="349" t="s">
        <v>478</v>
      </c>
      <c r="E22" s="359" t="s">
        <v>479</v>
      </c>
      <c r="F22" s="360"/>
      <c r="G22" s="360"/>
      <c r="H22" s="360"/>
      <c r="I22" s="360"/>
      <c r="J22" s="360"/>
      <c r="K22" s="360"/>
      <c r="L22" s="361"/>
      <c r="M22" s="349" t="s">
        <v>480</v>
      </c>
      <c r="N22" s="349" t="s">
        <v>481</v>
      </c>
      <c r="O22" s="349" t="s">
        <v>482</v>
      </c>
      <c r="P22" s="348" t="s">
        <v>483</v>
      </c>
      <c r="Q22" s="348" t="s">
        <v>484</v>
      </c>
      <c r="R22" s="348" t="s">
        <v>485</v>
      </c>
      <c r="S22" s="348" t="s">
        <v>486</v>
      </c>
      <c r="T22" s="348"/>
      <c r="U22" s="362" t="s">
        <v>487</v>
      </c>
      <c r="V22" s="362" t="s">
        <v>488</v>
      </c>
      <c r="W22" s="348" t="s">
        <v>489</v>
      </c>
      <c r="X22" s="348" t="s">
        <v>490</v>
      </c>
      <c r="Y22" s="348" t="s">
        <v>491</v>
      </c>
      <c r="Z22" s="353" t="s">
        <v>492</v>
      </c>
      <c r="AA22" s="348" t="s">
        <v>493</v>
      </c>
      <c r="AB22" s="348" t="s">
        <v>494</v>
      </c>
      <c r="AC22" s="348" t="s">
        <v>495</v>
      </c>
      <c r="AD22" s="348" t="s">
        <v>496</v>
      </c>
      <c r="AE22" s="348" t="s">
        <v>497</v>
      </c>
      <c r="AF22" s="348" t="s">
        <v>498</v>
      </c>
      <c r="AG22" s="348"/>
      <c r="AH22" s="348"/>
      <c r="AI22" s="348"/>
      <c r="AJ22" s="348"/>
      <c r="AK22" s="348"/>
      <c r="AL22" s="348" t="s">
        <v>499</v>
      </c>
      <c r="AM22" s="348"/>
      <c r="AN22" s="348"/>
      <c r="AO22" s="348"/>
      <c r="AP22" s="348" t="s">
        <v>500</v>
      </c>
      <c r="AQ22" s="348"/>
      <c r="AR22" s="348" t="s">
        <v>501</v>
      </c>
      <c r="AS22" s="348" t="s">
        <v>502</v>
      </c>
      <c r="AT22" s="348" t="s">
        <v>503</v>
      </c>
      <c r="AU22" s="348" t="s">
        <v>504</v>
      </c>
      <c r="AV22" s="338" t="s">
        <v>505</v>
      </c>
    </row>
    <row r="23" spans="1:48" ht="64.5" customHeight="1" x14ac:dyDescent="0.25">
      <c r="A23" s="355"/>
      <c r="B23" s="357"/>
      <c r="C23" s="355"/>
      <c r="D23" s="355"/>
      <c r="E23" s="340" t="s">
        <v>506</v>
      </c>
      <c r="F23" s="342" t="s">
        <v>452</v>
      </c>
      <c r="G23" s="342" t="s">
        <v>446</v>
      </c>
      <c r="H23" s="342" t="s">
        <v>448</v>
      </c>
      <c r="I23" s="344" t="s">
        <v>507</v>
      </c>
      <c r="J23" s="344" t="s">
        <v>508</v>
      </c>
      <c r="K23" s="344" t="s">
        <v>509</v>
      </c>
      <c r="L23" s="342" t="s">
        <v>250</v>
      </c>
      <c r="M23" s="355"/>
      <c r="N23" s="355"/>
      <c r="O23" s="355"/>
      <c r="P23" s="348"/>
      <c r="Q23" s="348"/>
      <c r="R23" s="348"/>
      <c r="S23" s="346" t="s">
        <v>312</v>
      </c>
      <c r="T23" s="346" t="s">
        <v>376</v>
      </c>
      <c r="U23" s="362"/>
      <c r="V23" s="362"/>
      <c r="W23" s="348"/>
      <c r="X23" s="348"/>
      <c r="Y23" s="348"/>
      <c r="Z23" s="348"/>
      <c r="AA23" s="348"/>
      <c r="AB23" s="348"/>
      <c r="AC23" s="348"/>
      <c r="AD23" s="348"/>
      <c r="AE23" s="348"/>
      <c r="AF23" s="348" t="s">
        <v>510</v>
      </c>
      <c r="AG23" s="348"/>
      <c r="AH23" s="348" t="s">
        <v>511</v>
      </c>
      <c r="AI23" s="348"/>
      <c r="AJ23" s="349" t="s">
        <v>512</v>
      </c>
      <c r="AK23" s="349" t="s">
        <v>513</v>
      </c>
      <c r="AL23" s="349" t="s">
        <v>514</v>
      </c>
      <c r="AM23" s="349" t="s">
        <v>515</v>
      </c>
      <c r="AN23" s="349" t="s">
        <v>516</v>
      </c>
      <c r="AO23" s="349" t="s">
        <v>517</v>
      </c>
      <c r="AP23" s="349" t="s">
        <v>518</v>
      </c>
      <c r="AQ23" s="351" t="s">
        <v>376</v>
      </c>
      <c r="AR23" s="348"/>
      <c r="AS23" s="348"/>
      <c r="AT23" s="348"/>
      <c r="AU23" s="348"/>
      <c r="AV23" s="339"/>
    </row>
    <row r="24" spans="1:48" ht="96.75" customHeight="1" x14ac:dyDescent="0.25">
      <c r="A24" s="350"/>
      <c r="B24" s="358"/>
      <c r="C24" s="350"/>
      <c r="D24" s="350"/>
      <c r="E24" s="341"/>
      <c r="F24" s="343"/>
      <c r="G24" s="343"/>
      <c r="H24" s="343"/>
      <c r="I24" s="345"/>
      <c r="J24" s="345"/>
      <c r="K24" s="345"/>
      <c r="L24" s="343"/>
      <c r="M24" s="350"/>
      <c r="N24" s="350"/>
      <c r="O24" s="350"/>
      <c r="P24" s="348"/>
      <c r="Q24" s="348"/>
      <c r="R24" s="348"/>
      <c r="S24" s="347"/>
      <c r="T24" s="347"/>
      <c r="U24" s="362"/>
      <c r="V24" s="362"/>
      <c r="W24" s="348"/>
      <c r="X24" s="348"/>
      <c r="Y24" s="348"/>
      <c r="Z24" s="348"/>
      <c r="AA24" s="348"/>
      <c r="AB24" s="348"/>
      <c r="AC24" s="348"/>
      <c r="AD24" s="348"/>
      <c r="AE24" s="348"/>
      <c r="AF24" s="105" t="s">
        <v>519</v>
      </c>
      <c r="AG24" s="105" t="s">
        <v>520</v>
      </c>
      <c r="AH24" s="106" t="s">
        <v>312</v>
      </c>
      <c r="AI24" s="106" t="s">
        <v>376</v>
      </c>
      <c r="AJ24" s="350"/>
      <c r="AK24" s="350"/>
      <c r="AL24" s="350"/>
      <c r="AM24" s="350"/>
      <c r="AN24" s="350"/>
      <c r="AO24" s="350"/>
      <c r="AP24" s="350"/>
      <c r="AQ24" s="352"/>
      <c r="AR24" s="348"/>
      <c r="AS24" s="348"/>
      <c r="AT24" s="348"/>
      <c r="AU24" s="348"/>
      <c r="AV24" s="339"/>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93" zoomScaleNormal="85" zoomScaleSheetLayoutView="93" workbookViewId="0">
      <selection activeCell="B67" sqref="B67"/>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521</v>
      </c>
    </row>
    <row r="4" spans="1:7" x14ac:dyDescent="0.25">
      <c r="B4" s="81"/>
    </row>
    <row r="5" spans="1:7" ht="18.75" x14ac:dyDescent="0.3">
      <c r="A5" s="368" t="str">
        <f>'1. паспорт местоположение'!A5:C5</f>
        <v>Год раскрытия информации: 2023 год</v>
      </c>
      <c r="B5" s="368"/>
      <c r="C5" s="119"/>
      <c r="D5" s="119"/>
      <c r="E5" s="119"/>
      <c r="F5" s="119"/>
      <c r="G5" s="119"/>
    </row>
    <row r="6" spans="1:7" ht="18.75" x14ac:dyDescent="0.3">
      <c r="A6" s="118"/>
      <c r="B6" s="118"/>
      <c r="C6" s="118"/>
      <c r="D6" s="118"/>
      <c r="E6" s="118"/>
      <c r="F6" s="118"/>
      <c r="G6" s="118"/>
    </row>
    <row r="7" spans="1:7" ht="18.75" x14ac:dyDescent="0.25">
      <c r="A7" s="280" t="s">
        <v>3</v>
      </c>
      <c r="B7" s="280"/>
      <c r="C7" s="10"/>
      <c r="D7" s="10"/>
      <c r="E7" s="10"/>
      <c r="F7" s="10"/>
      <c r="G7" s="10"/>
    </row>
    <row r="8" spans="1:7" ht="18.75" x14ac:dyDescent="0.25">
      <c r="A8" s="10"/>
      <c r="B8" s="10"/>
      <c r="C8" s="10"/>
      <c r="D8" s="10"/>
      <c r="E8" s="10"/>
      <c r="F8" s="10"/>
      <c r="G8" s="10"/>
    </row>
    <row r="9" spans="1:7" x14ac:dyDescent="0.25">
      <c r="A9" s="288" t="str">
        <f>'1. паспорт местоположение'!A9:C9</f>
        <v>АО "Россети Тюмень"</v>
      </c>
      <c r="B9" s="288"/>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8" t="str">
        <f>'1. паспорт местоположение'!A12:C12</f>
        <v>M_TP2100.AS.0007</v>
      </c>
      <c r="B12" s="288"/>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66.7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11"/>
      <c r="D15" s="11"/>
      <c r="E15" s="11"/>
      <c r="F15" s="11"/>
      <c r="G15" s="11"/>
    </row>
    <row r="16" spans="1:7" x14ac:dyDescent="0.25">
      <c r="A16" s="275" t="s">
        <v>7</v>
      </c>
      <c r="B16" s="275"/>
      <c r="C16" s="13"/>
      <c r="D16" s="13"/>
      <c r="E16" s="13"/>
      <c r="F16" s="13"/>
      <c r="G16" s="13"/>
    </row>
    <row r="17" spans="1:2" x14ac:dyDescent="0.25">
      <c r="B17" s="120"/>
    </row>
    <row r="18" spans="1:2" ht="33.75" customHeight="1" x14ac:dyDescent="0.25">
      <c r="A18" s="366" t="s">
        <v>522</v>
      </c>
      <c r="B18" s="367"/>
    </row>
    <row r="19" spans="1:2" x14ac:dyDescent="0.25">
      <c r="B19" s="81"/>
    </row>
    <row r="20" spans="1:2" x14ac:dyDescent="0.25">
      <c r="B20" s="121"/>
    </row>
    <row r="21" spans="1:2" ht="77.25" customHeight="1" x14ac:dyDescent="0.25">
      <c r="A21" s="122" t="s">
        <v>523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22" t="s">
        <v>524</v>
      </c>
      <c r="B22" s="123" t="str">
        <f>CONCATENATE('1. паспорт местоположение'!C26,", ",'1. паспорт местоположение'!C27)</f>
        <v>ХМАО-Югра, г. Урай</v>
      </c>
    </row>
    <row r="23" spans="1:2" x14ac:dyDescent="0.25">
      <c r="A23" s="122" t="s">
        <v>525</v>
      </c>
      <c r="B23" s="124" t="s">
        <v>526</v>
      </c>
    </row>
    <row r="24" spans="1:2" x14ac:dyDescent="0.25">
      <c r="A24" s="122" t="s">
        <v>527</v>
      </c>
      <c r="B24" s="124" t="s">
        <v>620</v>
      </c>
    </row>
    <row r="25" spans="1:2" x14ac:dyDescent="0.25">
      <c r="A25" s="125" t="s">
        <v>528</v>
      </c>
      <c r="B25" s="123">
        <f>'3.3 паспорт описание'!C29</f>
        <v>2026</v>
      </c>
    </row>
    <row r="26" spans="1:2" x14ac:dyDescent="0.25">
      <c r="A26" s="126" t="s">
        <v>529</v>
      </c>
      <c r="B26" s="123" t="str">
        <f>'3.3 паспорт описание'!C30</f>
        <v xml:space="preserve">Н </v>
      </c>
    </row>
    <row r="27" spans="1:2" ht="28.5" x14ac:dyDescent="0.25">
      <c r="A27" s="127" t="s">
        <v>619</v>
      </c>
      <c r="B27" s="128">
        <f>'6.2. Паспорт фин осв ввод'!D24</f>
        <v>5.7490989887799999E-2</v>
      </c>
    </row>
    <row r="28" spans="1:2" x14ac:dyDescent="0.25">
      <c r="A28" s="129" t="s">
        <v>530</v>
      </c>
      <c r="B28" s="128" t="s">
        <v>621</v>
      </c>
    </row>
    <row r="29" spans="1:2" ht="28.5" x14ac:dyDescent="0.25">
      <c r="A29" s="130" t="s">
        <v>531</v>
      </c>
      <c r="B29" s="131" t="s">
        <v>585</v>
      </c>
    </row>
    <row r="30" spans="1:2" ht="28.5" x14ac:dyDescent="0.25">
      <c r="A30" s="130" t="s">
        <v>532</v>
      </c>
      <c r="B30" s="131" t="s">
        <v>585</v>
      </c>
    </row>
    <row r="31" spans="1:2" x14ac:dyDescent="0.25">
      <c r="A31" s="129" t="s">
        <v>533</v>
      </c>
      <c r="B31" s="131"/>
    </row>
    <row r="32" spans="1:2" ht="28.5" x14ac:dyDescent="0.25">
      <c r="A32" s="130" t="s">
        <v>534</v>
      </c>
      <c r="B32" s="131" t="s">
        <v>585</v>
      </c>
    </row>
    <row r="33" spans="1:2" x14ac:dyDescent="0.25">
      <c r="A33" s="129" t="s">
        <v>535</v>
      </c>
      <c r="B33" s="132">
        <f>B35</f>
        <v>0</v>
      </c>
    </row>
    <row r="34" spans="1:2" x14ac:dyDescent="0.25">
      <c r="A34" s="129" t="s">
        <v>536</v>
      </c>
      <c r="B34" s="132"/>
    </row>
    <row r="35" spans="1:2" x14ac:dyDescent="0.25">
      <c r="A35" s="129" t="s">
        <v>537</v>
      </c>
      <c r="B35" s="132"/>
    </row>
    <row r="36" spans="1:2" x14ac:dyDescent="0.25">
      <c r="A36" s="129" t="s">
        <v>538</v>
      </c>
      <c r="B36" s="132">
        <f>B35/1.18</f>
        <v>0</v>
      </c>
    </row>
    <row r="37" spans="1:2" ht="28.5" x14ac:dyDescent="0.25">
      <c r="A37" s="130" t="s">
        <v>539</v>
      </c>
      <c r="B37" s="131" t="s">
        <v>585</v>
      </c>
    </row>
    <row r="38" spans="1:2" x14ac:dyDescent="0.25">
      <c r="A38" s="129" t="s">
        <v>540</v>
      </c>
      <c r="B38" s="131"/>
    </row>
    <row r="39" spans="1:2" x14ac:dyDescent="0.25">
      <c r="A39" s="129" t="s">
        <v>536</v>
      </c>
      <c r="B39" s="131"/>
    </row>
    <row r="40" spans="1:2" x14ac:dyDescent="0.25">
      <c r="A40" s="129" t="s">
        <v>537</v>
      </c>
      <c r="B40" s="131"/>
    </row>
    <row r="41" spans="1:2" x14ac:dyDescent="0.25">
      <c r="A41" s="129" t="s">
        <v>538</v>
      </c>
      <c r="B41" s="131"/>
    </row>
    <row r="42" spans="1:2" ht="28.5" x14ac:dyDescent="0.25">
      <c r="A42" s="130" t="s">
        <v>541</v>
      </c>
      <c r="B42" s="131" t="s">
        <v>585</v>
      </c>
    </row>
    <row r="43" spans="1:2" x14ac:dyDescent="0.25">
      <c r="A43" s="129" t="s">
        <v>542</v>
      </c>
      <c r="B43" s="132"/>
    </row>
    <row r="44" spans="1:2" x14ac:dyDescent="0.25">
      <c r="A44" s="129" t="s">
        <v>536</v>
      </c>
      <c r="B44" s="132"/>
    </row>
    <row r="45" spans="1:2" x14ac:dyDescent="0.25">
      <c r="A45" s="129" t="s">
        <v>537</v>
      </c>
      <c r="B45" s="132"/>
    </row>
    <row r="46" spans="1:2" ht="16.5" thickBot="1" x14ac:dyDescent="0.3">
      <c r="A46" s="129" t="s">
        <v>538</v>
      </c>
      <c r="B46" s="132"/>
    </row>
    <row r="47" spans="1:2" ht="29.25" thickBot="1" x14ac:dyDescent="0.3">
      <c r="A47" s="133" t="s">
        <v>543</v>
      </c>
      <c r="B47" s="136">
        <v>0</v>
      </c>
    </row>
    <row r="48" spans="1:2" ht="16.5" thickBot="1" x14ac:dyDescent="0.3">
      <c r="A48" s="134" t="s">
        <v>533</v>
      </c>
      <c r="B48" s="135"/>
    </row>
    <row r="49" spans="1:2" x14ac:dyDescent="0.25">
      <c r="A49" s="134" t="s">
        <v>544</v>
      </c>
      <c r="B49" s="136">
        <v>0</v>
      </c>
    </row>
    <row r="50" spans="1:2" x14ac:dyDescent="0.25">
      <c r="A50" s="134" t="s">
        <v>545</v>
      </c>
      <c r="B50" s="136">
        <v>0</v>
      </c>
    </row>
    <row r="51" spans="1:2" x14ac:dyDescent="0.25">
      <c r="A51" s="134" t="s">
        <v>546</v>
      </c>
      <c r="B51" s="136">
        <v>0</v>
      </c>
    </row>
    <row r="52" spans="1:2" x14ac:dyDescent="0.25">
      <c r="A52" s="125" t="s">
        <v>547</v>
      </c>
      <c r="B52" s="136">
        <v>0</v>
      </c>
    </row>
    <row r="53" spans="1:2" x14ac:dyDescent="0.25">
      <c r="A53" s="125" t="s">
        <v>548</v>
      </c>
      <c r="B53" s="136">
        <v>0</v>
      </c>
    </row>
    <row r="54" spans="1:2" x14ac:dyDescent="0.25">
      <c r="A54" s="125" t="s">
        <v>549</v>
      </c>
      <c r="B54" s="136">
        <v>0</v>
      </c>
    </row>
    <row r="55" spans="1:2" x14ac:dyDescent="0.25">
      <c r="A55" s="126" t="s">
        <v>550</v>
      </c>
      <c r="B55" s="136">
        <v>0</v>
      </c>
    </row>
    <row r="56" spans="1:2" ht="15.75" customHeight="1" x14ac:dyDescent="0.25">
      <c r="A56" s="133" t="s">
        <v>551</v>
      </c>
      <c r="B56" s="134" t="s">
        <v>585</v>
      </c>
    </row>
    <row r="57" spans="1:2" x14ac:dyDescent="0.25">
      <c r="A57" s="137" t="s">
        <v>552</v>
      </c>
      <c r="B57" s="245" t="s">
        <v>615</v>
      </c>
    </row>
    <row r="58" spans="1:2" x14ac:dyDescent="0.25">
      <c r="A58" s="137" t="s">
        <v>553</v>
      </c>
      <c r="B58" s="137"/>
    </row>
    <row r="59" spans="1:2" x14ac:dyDescent="0.25">
      <c r="A59" s="137" t="s">
        <v>554</v>
      </c>
      <c r="B59" s="137"/>
    </row>
    <row r="60" spans="1:2" x14ac:dyDescent="0.25">
      <c r="A60" s="137" t="s">
        <v>555</v>
      </c>
      <c r="B60" s="137"/>
    </row>
    <row r="61" spans="1:2" x14ac:dyDescent="0.25">
      <c r="A61" s="138" t="s">
        <v>556</v>
      </c>
      <c r="B61" s="138"/>
    </row>
    <row r="62" spans="1:2" ht="30" x14ac:dyDescent="0.25">
      <c r="A62" s="134" t="s">
        <v>557</v>
      </c>
      <c r="B62" s="131" t="s">
        <v>585</v>
      </c>
    </row>
    <row r="63" spans="1:2" ht="28.5" x14ac:dyDescent="0.25">
      <c r="A63" s="125" t="s">
        <v>558</v>
      </c>
      <c r="B63" s="131" t="s">
        <v>585</v>
      </c>
    </row>
    <row r="64" spans="1:2" x14ac:dyDescent="0.25">
      <c r="A64" s="134" t="s">
        <v>533</v>
      </c>
      <c r="B64" s="139"/>
    </row>
    <row r="65" spans="1:2" x14ac:dyDescent="0.25">
      <c r="A65" s="134" t="s">
        <v>559</v>
      </c>
      <c r="B65" s="131"/>
    </row>
    <row r="66" spans="1:2" x14ac:dyDescent="0.25">
      <c r="A66" s="134" t="s">
        <v>560</v>
      </c>
      <c r="B66" s="152"/>
    </row>
    <row r="67" spans="1:2" ht="47.25" customHeight="1" x14ac:dyDescent="0.25">
      <c r="A67" s="140" t="s">
        <v>561</v>
      </c>
      <c r="B67" s="153" t="s">
        <v>587</v>
      </c>
    </row>
    <row r="68" spans="1:2" x14ac:dyDescent="0.25">
      <c r="A68" s="125" t="s">
        <v>562</v>
      </c>
      <c r="B68" s="141" t="s">
        <v>613</v>
      </c>
    </row>
    <row r="69" spans="1:2" x14ac:dyDescent="0.25">
      <c r="A69" s="137" t="s">
        <v>563</v>
      </c>
      <c r="B69" s="244"/>
    </row>
    <row r="70" spans="1:2" x14ac:dyDescent="0.25">
      <c r="A70" s="137" t="s">
        <v>564</v>
      </c>
      <c r="B70" s="139"/>
    </row>
    <row r="71" spans="1:2" x14ac:dyDescent="0.25">
      <c r="A71" s="137" t="s">
        <v>565</v>
      </c>
      <c r="B71" s="139"/>
    </row>
    <row r="72" spans="1:2" ht="28.5" x14ac:dyDescent="0.25">
      <c r="A72" s="142" t="s">
        <v>566</v>
      </c>
      <c r="B72" s="139" t="s">
        <v>582</v>
      </c>
    </row>
    <row r="73" spans="1:2" ht="28.5" customHeight="1" x14ac:dyDescent="0.25">
      <c r="A73" s="133" t="s">
        <v>567</v>
      </c>
      <c r="B73" s="363" t="s">
        <v>568</v>
      </c>
    </row>
    <row r="74" spans="1:2" x14ac:dyDescent="0.25">
      <c r="A74" s="137" t="s">
        <v>569</v>
      </c>
      <c r="B74" s="364"/>
    </row>
    <row r="75" spans="1:2" x14ac:dyDescent="0.25">
      <c r="A75" s="137" t="s">
        <v>570</v>
      </c>
      <c r="B75" s="364"/>
    </row>
    <row r="76" spans="1:2" x14ac:dyDescent="0.25">
      <c r="A76" s="137" t="s">
        <v>571</v>
      </c>
      <c r="B76" s="364"/>
    </row>
    <row r="77" spans="1:2" x14ac:dyDescent="0.25">
      <c r="A77" s="137" t="s">
        <v>572</v>
      </c>
      <c r="B77" s="364"/>
    </row>
    <row r="78" spans="1:2" x14ac:dyDescent="0.25">
      <c r="A78" s="143" t="s">
        <v>573</v>
      </c>
      <c r="B78" s="365"/>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2023-12-05T10:02:00Z</dcterms:modified>
</cp:coreProperties>
</file>